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H183" i="1" l="1"/>
  <c r="I27" i="1" l="1"/>
  <c r="H177" i="1"/>
  <c r="H174" i="1" s="1"/>
  <c r="H110" i="1"/>
  <c r="I110" i="1" s="1"/>
  <c r="I100" i="1"/>
  <c r="I94" i="1"/>
  <c r="I97" i="1"/>
  <c r="I99" i="1"/>
  <c r="I175" i="1"/>
  <c r="I176" i="1"/>
  <c r="G177" i="1"/>
  <c r="I30" i="1"/>
  <c r="H101" i="1"/>
  <c r="H93" i="1"/>
  <c r="I107" i="1"/>
  <c r="I103" i="1"/>
  <c r="I109" i="1"/>
  <c r="G101" i="1"/>
  <c r="G93" i="1" s="1"/>
  <c r="I93" i="1" s="1"/>
  <c r="I73" i="1"/>
  <c r="I70" i="1"/>
  <c r="I57" i="1"/>
  <c r="I43" i="1"/>
  <c r="I44" i="1"/>
  <c r="I45" i="1"/>
  <c r="I47" i="1"/>
  <c r="I48" i="1"/>
  <c r="I49" i="1"/>
  <c r="I50" i="1"/>
  <c r="I51" i="1"/>
  <c r="I55" i="1"/>
  <c r="I56" i="1"/>
  <c r="I58" i="1"/>
  <c r="I59" i="1"/>
  <c r="I60" i="1"/>
  <c r="I61" i="1"/>
  <c r="I63" i="1"/>
  <c r="I64" i="1"/>
  <c r="I67" i="1"/>
  <c r="I68" i="1"/>
  <c r="I69" i="1"/>
  <c r="I72" i="1"/>
  <c r="I74" i="1"/>
  <c r="I75" i="1"/>
  <c r="I76" i="1"/>
  <c r="I77" i="1"/>
  <c r="I79" i="1"/>
  <c r="I80" i="1"/>
  <c r="I81" i="1"/>
  <c r="I84" i="1"/>
  <c r="I85" i="1"/>
  <c r="I86" i="1"/>
  <c r="I42" i="1"/>
  <c r="I28" i="1"/>
  <c r="I29" i="1"/>
  <c r="I31" i="1"/>
  <c r="I32" i="1"/>
  <c r="I33" i="1"/>
  <c r="I34" i="1"/>
  <c r="I26" i="1"/>
  <c r="I25" i="1"/>
  <c r="I24" i="1"/>
  <c r="H90" i="1"/>
  <c r="I179" i="1"/>
  <c r="I178" i="1"/>
  <c r="I172" i="1"/>
  <c r="I171" i="1"/>
  <c r="I167" i="1"/>
  <c r="I163" i="1"/>
  <c r="I159" i="1"/>
  <c r="I156" i="1"/>
  <c r="I152" i="1"/>
  <c r="I148" i="1"/>
  <c r="I146" i="1"/>
  <c r="I143" i="1"/>
  <c r="I137" i="1"/>
  <c r="I132" i="1"/>
  <c r="I129" i="1"/>
  <c r="I122" i="1"/>
  <c r="I121" i="1"/>
  <c r="I116" i="1"/>
  <c r="I111" i="1"/>
  <c r="I105" i="1"/>
  <c r="I95" i="1"/>
  <c r="I92" i="1"/>
  <c r="I91" i="1"/>
  <c r="I23" i="1"/>
  <c r="I20" i="1"/>
  <c r="I21" i="1"/>
  <c r="I22" i="1"/>
  <c r="I19" i="1"/>
  <c r="I17" i="1"/>
  <c r="I16" i="1"/>
  <c r="I15" i="1"/>
  <c r="I13" i="1"/>
  <c r="I14" i="1"/>
  <c r="I12" i="1"/>
  <c r="G110" i="1"/>
  <c r="I101" i="1"/>
  <c r="G90" i="1"/>
  <c r="I177" i="1" l="1"/>
  <c r="I90" i="1"/>
  <c r="H89" i="1"/>
  <c r="G174" i="1"/>
  <c r="G89" i="1" s="1"/>
  <c r="G183" i="1" s="1"/>
  <c r="I174" i="1" l="1"/>
  <c r="I183" i="1"/>
  <c r="I89" i="1"/>
</calcChain>
</file>

<file path=xl/sharedStrings.xml><?xml version="1.0" encoding="utf-8"?>
<sst xmlns="http://schemas.openxmlformats.org/spreadsheetml/2006/main" count="256" uniqueCount="237">
  <si>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</si>
  <si>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</si>
  <si>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</si>
  <si>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</si>
  <si>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</si>
  <si>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</si>
  <si>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</si>
  <si>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</si>
  <si>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</si>
  <si>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</si>
  <si>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</si>
  <si>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</si>
  <si>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</si>
  <si>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</si>
  <si>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</si>
  <si>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</si>
  <si>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</si>
  <si>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indexed="8"/>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</si>
  <si>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</si>
  <si>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</si>
  <si>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</si>
  <si>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indexed="8"/>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</si>
  <si>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indexed="8"/>
        <rFont val="Times New Roman"/>
        <family val="1"/>
        <charset val="204"/>
      </rPr>
      <t>том числе казенных)</t>
    </r>
    <r>
      <rPr>
        <sz val="11"/>
        <color indexed="8"/>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</si>
  <si>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indexed="8"/>
        <rFont val="Times New Roman"/>
        <family val="1"/>
        <charset val="204"/>
      </rPr>
      <t>разграничена, а также средства от продажи права на заключение</t>
    </r>
    <r>
      <rPr>
        <sz val="11"/>
        <color indexed="8"/>
        <rFont val="Times New Roman"/>
        <family val="1"/>
        <charset val="204"/>
      </rPr>
      <t xml:space="preserve"> </t>
    </r>
    <r>
      <rPr>
        <sz val="10"/>
        <color indexed="8"/>
        <rFont val="Times New Roman"/>
        <family val="1"/>
        <charset val="204"/>
      </rPr>
      <t>договоров аренды указанных земельных участков</t>
    </r>
    <r>
      <rPr>
        <sz val="11"/>
        <color indexed="8"/>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</si>
  <si>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</si>
  <si>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</si>
  <si>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</si>
  <si>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</si>
  <si>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</si>
  <si>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</si>
  <si>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</si>
  <si>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</si>
  <si>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</si>
  <si>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</si>
  <si>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</si>
  <si>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</si>
  <si>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</si>
  <si>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</si>
  <si>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</si>
  <si>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</si>
  <si>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</si>
  <si>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</si>
  <si>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</si>
  <si>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</si>
  <si>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</si>
  <si>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</si>
  <si>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</si>
  <si>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indexed="8"/>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</si>
  <si>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indexed="8"/>
        <rFont val="Times New Roman"/>
        <family val="1"/>
        <charset val="204"/>
      </rPr>
      <t xml:space="preserve"> </t>
    </r>
    <r>
      <rPr>
        <sz val="10"/>
        <color indexed="8"/>
        <rFont val="Times New Roman"/>
        <family val="1"/>
        <charset val="204"/>
      </rPr>
      <t>правонарушения в области налогов и сборов, предусмотренные</t>
    </r>
    <r>
      <rPr>
        <sz val="11"/>
        <color indexed="8"/>
        <rFont val="Times New Roman"/>
        <family val="1"/>
        <charset val="204"/>
      </rPr>
      <t xml:space="preserve"> </t>
    </r>
    <r>
      <rPr>
        <sz val="10"/>
        <color indexed="8"/>
        <rFont val="Times New Roman"/>
        <family val="1"/>
        <charset val="204"/>
      </rPr>
      <t>Кодексом Российской Федерации об административных</t>
    </r>
    <r>
      <rPr>
        <sz val="11"/>
        <color indexed="8"/>
        <rFont val="Times New Roman"/>
        <family val="1"/>
        <charset val="204"/>
      </rPr>
      <t xml:space="preserve"> </t>
    </r>
    <r>
      <rPr>
        <sz val="10"/>
        <color indexed="8"/>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</si>
  <si>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</si>
  <si>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</si>
  <si>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</si>
  <si>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indexed="8"/>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</si>
  <si>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indexed="8"/>
        <rFont val="Times New Roman"/>
        <family val="1"/>
        <charset val="204"/>
      </rPr>
      <t>нарушениях</t>
    </r>
  </si>
  <si>
    <r>
      <t xml:space="preserve">Прочие поступления от денежных взысканий (штрафов) и иных </t>
    </r>
    <r>
      <rPr>
        <sz val="10"/>
        <color indexed="8"/>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</si>
  <si>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indexed="8"/>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</si>
  <si>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</si>
  <si>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</si>
  <si>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</si>
  <si>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</si>
  <si>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</si>
  <si>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</si>
  <si>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</si>
  <si>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</si>
  <si>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</si>
  <si>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</si>
  <si>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</si>
  <si>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</si>
  <si>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</si>
  <si>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</si>
  <si>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</si>
  <si>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</si>
  <si>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</si>
  <si>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</si>
  <si>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</si>
  <si>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</si>
  <si>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</si>
  <si>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</si>
  <si>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</si>
  <si>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</si>
  <si>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</si>
  <si>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</si>
  <si>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</si>
  <si>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</si>
  <si>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</si>
  <si>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</si>
  <si>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</si>
  <si>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</si>
  <si>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</si>
  <si>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</si>
  <si>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</si>
  <si>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</si>
  <si>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</si>
  <si>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</si>
  <si>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</si>
  <si>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</si>
  <si>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</si>
  <si>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</si>
  <si>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</si>
  <si>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</si>
  <si>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</si>
  <si>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</si>
  <si>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</si>
  <si>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</si>
  <si>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</si>
  <si>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</si>
  <si>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</si>
  <si>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</si>
  <si>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</si>
  <si>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</si>
  <si>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</si>
  <si>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</si>
  <si>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</si>
  <si>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</si>
  <si>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</si>
  <si>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</si>
  <si>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</si>
  <si>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</si>
  <si>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</si>
  <si>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</si>
  <si>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</si>
  <si>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</si>
  <si>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</si>
  <si>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</si>
  <si>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</si>
  <si>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</si>
  <si>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</si>
  <si>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</si>
  <si>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</si>
  <si>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</si>
  <si>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</si>
  <si>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</si>
  <si>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</si>
  <si>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</si>
  <si>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</si>
  <si>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</si>
  <si>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</si>
  <si>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</si>
  <si>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</si>
  <si>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</si>
  <si>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</si>
  <si>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</si>
  <si>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</si>
  <si>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</si>
  <si>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</si>
  <si>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</si>
  <si>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</si>
  <si>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</si>
  <si>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</si>
  <si>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</si>
  <si>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</si>
  <si>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</si>
  <si>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</si>
  <si>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</si>
  <si>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</si>
  <si>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</si>
  <si>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</si>
  <si>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</si>
  <si>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</si>
  <si>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</si>
  <si>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</si>
  <si>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</si>
  <si>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</si>
  <si>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</si>
  <si>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</si>
  <si>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</si>
  <si>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</si>
  <si>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</si>
  <si>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</si>
  <si>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</si>
  <si>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</si>
  <si>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</si>
  <si>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</si>
  <si>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</si>
  <si>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</si>
  <si>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</si>
  <si>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</si>
  <si>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</si>
  <si>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</si>
  <si>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</si>
  <si>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</si>
  <si>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</si>
  <si>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</si>
  <si>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</si>
  <si>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</si>
  <si>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</si>
  <si>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</si>
  <si>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</si>
  <si>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</si>
  <si>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</si>
  <si>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</si>
  <si>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</si>
  <si>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</si>
  <si>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</si>
  <si>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'90620203024050000151</t>
  </si>
  <si>
    <t>Утверждено на 2015 год, руб</t>
  </si>
  <si>
    <t>% исполнения</t>
  </si>
  <si>
    <t xml:space="preserve">                                                                                                        </t>
  </si>
  <si>
    <t xml:space="preserve">                                                                                                                            Приложение № 1</t>
  </si>
  <si>
    <t xml:space="preserve">                                                                                             к постановлению администрации Почепского района</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</si>
  <si>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</si>
  <si>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муниципальных районов от возврата бюджетными учреждениями остатков субсидий прошлых лет</t>
  </si>
  <si>
    <t>00011105013130000120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</si>
  <si>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</si>
  <si>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</si>
  <si>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</si>
  <si>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</si>
  <si>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</si>
  <si>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Платежи, взимаемые органами местного самоуправления (организациями) муниципальных районов за выполнение определенных функций</t>
  </si>
  <si>
    <t>00011701050050000180</t>
  </si>
  <si>
    <t>Невыясненные поступления, зачисляемые в бюджеты муниципальных районов</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</si>
  <si>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</si>
  <si>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</si>
  <si>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</si>
  <si>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</si>
  <si>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90620202215050000151</t>
  </si>
  <si>
    <t>90620202215050000151  (169)</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</si>
  <si>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</si>
  <si>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t>
  </si>
  <si>
    <t>00011402053100000440</t>
  </si>
  <si>
    <t>об исполнении районного бюджета за 9 месяцев 2015 г.»</t>
  </si>
  <si>
    <t xml:space="preserve">  ДОХОДЫ РАЙОННОГО БЮДЖЕТА ЗА 9 МЕСЯЦЕВ 2015 ГОДА</t>
  </si>
  <si>
    <t>Исполнено за 9 месяцев 2015 года, руб.</t>
  </si>
  <si>
    <t>90620202077050000151 (785-10694)</t>
  </si>
  <si>
    <t>Субсидия на ФЦП "Устойчивое развитие сельских территорий на 2014-2017 годы и на период до 2020 года"</t>
  </si>
  <si>
    <t>'90620204041050000151 (088)</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</si>
  <si>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</si>
  <si>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2067808/.84</t>
  </si>
  <si>
    <t xml:space="preserve">  Доходы, поступающие в порядке возмещения расходов, понесенных в связи с эксплуатацией имущества муниципальных районов</t>
  </si>
  <si>
    <t>00011302065050000130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</si>
  <si>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</si>
  <si>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00011402053050000410</t>
  </si>
  <si>
    <t>00011406025050000430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</si>
  <si>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</si>
  <si>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00011633005005000140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</si>
  <si>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нужд муниципальных районов</t>
  </si>
  <si>
    <t xml:space="preserve">                                                                                          от «20».10.2015 г. № 893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</si>
</sst>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_р_._-;\-* #,##0_р_._-;_-* &quot;-&quot;??_р_._-;_-@_-"/>
    <numFmt numFmtId="165" formatCode="#,##0.00_ ;\-#,##0.00\ "/>
    <numFmt numFmtId="166" formatCode="#,##0.0"/>
  </numFmts>
  <fonts count="8" x14ac:knownFonts="1">
    <font>
      <sz val="11"/>
      <color theme="1"/>
      <name val="Calibri"/>
      <family val="2"/>
      <charset val="204"/>
      <scheme val="minor"/>
    </font>
    <font>
      <sz val="12"/>
      <color indexed="8"/>
      <name val="Times New Roman"/>
      <family val="1"/>
      <charset val="204"/>
    </font>
    <font>
      <sz val="10"/>
      <color indexed="8"/>
      <name val="Times New Roman"/>
      <family val="1"/>
      <charset val="204"/>
    </font>
    <font>
      <b/>
      <sz val="11"/>
      <color indexed="8"/>
      <name val="Times New Roman"/>
      <family val="1"/>
      <charset val="204"/>
    </font>
    <font>
      <sz val="11"/>
      <color indexed="8"/>
      <name val="Times New Roman"/>
      <family val="1"/>
      <charset val="204"/>
    </font>
    <font>
      <sz val="11"/>
      <color indexed="8"/>
      <name val="Calibri"/>
      <family val="2"/>
      <charset val="204"/>
    </font>
    <font>
      <b/>
      <sz val="12"/>
      <color indexed="8"/>
      <name val="Calibri"/>
      <family val="2"/>
      <charset val="204"/>
    </font>
    <font>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6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8"/>
      </left>
      <right style="medium">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s>
  <cellStyleXfs count="2">
    <xf numFmtId="0" fontId="0" fillId="0" borderId="0"/>
    <xf numFmtId="43" fontId="5" fillId="0" borderId="0" applyFont="0" applyFill="0" applyBorder="0" applyAlignment="0" applyProtection="0"/>
  </cellStyleXfs>
  <cellXfs count="125">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9" fontId="4" fillId="0" borderId="1" xfId="0" applyNumberFormat="1" applyFont="1" applyBorder="1" applyAlignment="1">
      <alignment horizontal="justify" vertical="center" wrapText="1"/>
    </xf>
    <xf numFmtId="49" fontId="4" fillId="0" borderId="2" xfId="0" applyNumberFormat="1" applyFont="1" applyBorder="1" applyAlignment="1">
      <alignment horizontal="justify" vertical="center" wrapText="1"/>
    </xf>
    <xf numFmtId="49" fontId="4"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6"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2" xfId="0" applyFont="1" applyBorder="1" applyAlignment="1">
      <alignment vertical="center" wrapText="1"/>
    </xf>
    <xf numFmtId="0" fontId="4" fillId="0" borderId="0" xfId="0" applyFont="1" applyAlignment="1">
      <alignment vertical="top" wrapText="1"/>
    </xf>
    <xf numFmtId="43" fontId="0" fillId="0" borderId="0" xfId="0" applyNumberFormat="1"/>
    <xf numFmtId="4" fontId="0" fillId="0" borderId="0" xfId="0" applyNumberFormat="1"/>
    <xf numFmtId="0" fontId="0" fillId="0" borderId="0" xfId="0" applyAlignment="1">
      <alignment horizontal="center"/>
    </xf>
    <xf numFmtId="43" fontId="4" fillId="0" borderId="1" xfId="1" applyFont="1" applyBorder="1" applyAlignment="1">
      <alignment horizontal="right" vertical="center" wrapText="1"/>
    </xf>
    <xf numFmtId="0" fontId="6" fillId="0" borderId="0" xfId="0" applyFont="1" applyAlignment="1">
      <alignment horizontal="center"/>
    </xf>
    <xf numFmtId="0" fontId="0" fillId="0" borderId="0" xfId="0" applyAlignment="1">
      <alignment horizontal="right"/>
    </xf>
    <xf numFmtId="0" fontId="0" fillId="0" borderId="0" xfId="0" applyAlignment="1">
      <alignment horizontal="center" wrapText="1"/>
    </xf>
    <xf numFmtId="1" fontId="4" fillId="0" borderId="1" xfId="0" applyNumberFormat="1" applyFont="1" applyBorder="1" applyAlignment="1">
      <alignment horizontal="left" vertical="center" wrapText="1"/>
    </xf>
    <xf numFmtId="0" fontId="3" fillId="0" borderId="0" xfId="0" applyFont="1" applyBorder="1" applyAlignment="1">
      <alignment horizontal="center" vertical="center" wrapText="1"/>
    </xf>
    <xf numFmtId="43" fontId="3" fillId="0" borderId="0" xfId="1" applyFont="1" applyBorder="1" applyAlignment="1">
      <alignment horizontal="right" vertical="center" wrapText="1"/>
    </xf>
    <xf numFmtId="43" fontId="4" fillId="0" borderId="0" xfId="1" applyFont="1" applyBorder="1" applyAlignment="1">
      <alignment horizontal="right" vertical="center" wrapText="1"/>
    </xf>
    <xf numFmtId="2" fontId="4" fillId="0" borderId="0" xfId="0" applyNumberFormat="1" applyFont="1" applyBorder="1" applyAlignment="1">
      <alignment horizontal="right" vertical="center" wrapText="1"/>
    </xf>
    <xf numFmtId="2" fontId="4" fillId="0" borderId="0" xfId="0" applyNumberFormat="1" applyFont="1" applyBorder="1" applyAlignment="1">
      <alignment horizontal="center" vertical="center" wrapText="1"/>
    </xf>
    <xf numFmtId="2" fontId="4" fillId="2" borderId="0" xfId="0" applyNumberFormat="1" applyFont="1" applyFill="1" applyBorder="1" applyAlignment="1">
      <alignment horizontal="right" vertical="center" wrapText="1"/>
    </xf>
    <xf numFmtId="4" fontId="3" fillId="2" borderId="0" xfId="0" applyNumberFormat="1" applyFont="1" applyFill="1" applyBorder="1" applyAlignment="1">
      <alignment horizontal="right" vertical="center" wrapText="1"/>
    </xf>
    <xf numFmtId="164" fontId="3" fillId="2" borderId="0" xfId="1" applyNumberFormat="1" applyFont="1" applyFill="1" applyBorder="1" applyAlignment="1">
      <alignment horizontal="right" vertical="center" wrapText="1"/>
    </xf>
    <xf numFmtId="164" fontId="4" fillId="2" borderId="0" xfId="1" applyNumberFormat="1" applyFont="1" applyFill="1" applyBorder="1" applyAlignment="1">
      <alignment horizontal="right" vertical="center" wrapText="1"/>
    </xf>
    <xf numFmtId="4" fontId="3" fillId="2" borderId="0" xfId="0" applyNumberFormat="1" applyFont="1" applyFill="1" applyBorder="1" applyAlignment="1">
      <alignment vertical="center" wrapText="1"/>
    </xf>
    <xf numFmtId="4" fontId="4" fillId="2" borderId="0" xfId="0" applyNumberFormat="1" applyFont="1" applyFill="1" applyBorder="1" applyAlignment="1">
      <alignment vertical="center" wrapText="1"/>
    </xf>
    <xf numFmtId="43" fontId="4" fillId="2" borderId="0" xfId="1" applyFont="1" applyFill="1" applyBorder="1" applyAlignment="1">
      <alignment horizontal="right" vertical="center" wrapText="1"/>
    </xf>
    <xf numFmtId="43" fontId="3" fillId="2" borderId="0" xfId="1" applyFont="1" applyFill="1" applyBorder="1" applyAlignment="1">
      <alignment vertical="center" wrapText="1"/>
    </xf>
    <xf numFmtId="43" fontId="4" fillId="2" borderId="0" xfId="1" applyFont="1" applyFill="1" applyBorder="1" applyAlignment="1">
      <alignment horizontal="center" vertical="center" wrapText="1"/>
    </xf>
    <xf numFmtId="0" fontId="4" fillId="0" borderId="0" xfId="0" applyFont="1" applyBorder="1" applyAlignment="1">
      <alignment horizontal="right" vertical="center" wrapText="1"/>
    </xf>
    <xf numFmtId="0" fontId="3" fillId="0" borderId="0" xfId="0" applyFont="1" applyBorder="1" applyAlignment="1">
      <alignment horizontal="right" vertical="center" wrapText="1"/>
    </xf>
    <xf numFmtId="43" fontId="4" fillId="2" borderId="5" xfId="1" applyFont="1" applyFill="1" applyBorder="1" applyAlignment="1">
      <alignment horizontal="center" vertical="center" wrapText="1"/>
    </xf>
    <xf numFmtId="165" fontId="4" fillId="0" borderId="1" xfId="0" applyNumberFormat="1" applyFont="1" applyBorder="1" applyAlignment="1">
      <alignment horizontal="right" vertical="center" wrapText="1"/>
    </xf>
    <xf numFmtId="165" fontId="4" fillId="0" borderId="1" xfId="0" applyNumberFormat="1" applyFont="1" applyBorder="1" applyAlignment="1">
      <alignment horizontal="center" vertical="center" wrapText="1"/>
    </xf>
    <xf numFmtId="165" fontId="4" fillId="2" borderId="1" xfId="0" applyNumberFormat="1" applyFont="1" applyFill="1" applyBorder="1" applyAlignment="1">
      <alignment horizontal="right" vertical="center" wrapText="1"/>
    </xf>
    <xf numFmtId="43" fontId="4" fillId="0" borderId="1" xfId="1" applyFont="1" applyFill="1" applyBorder="1" applyAlignment="1">
      <alignment horizontal="right" vertical="center" wrapText="1"/>
    </xf>
    <xf numFmtId="166" fontId="3" fillId="2" borderId="1" xfId="0" applyNumberFormat="1" applyFont="1" applyFill="1" applyBorder="1" applyAlignment="1">
      <alignment horizontal="right" vertical="center" wrapText="1"/>
    </xf>
    <xf numFmtId="166" fontId="4" fillId="2" borderId="1" xfId="0" applyNumberFormat="1" applyFont="1" applyFill="1" applyBorder="1" applyAlignment="1">
      <alignment horizontal="right" vertical="center" wrapText="1"/>
    </xf>
    <xf numFmtId="166" fontId="4" fillId="2" borderId="1" xfId="1" applyNumberFormat="1" applyFont="1" applyFill="1" applyBorder="1" applyAlignment="1">
      <alignment vertical="center" wrapText="1"/>
    </xf>
    <xf numFmtId="166" fontId="3" fillId="2" borderId="1" xfId="1" applyNumberFormat="1" applyFont="1" applyFill="1" applyBorder="1" applyAlignment="1">
      <alignment vertical="center" wrapText="1"/>
    </xf>
    <xf numFmtId="166" fontId="4" fillId="2" borderId="1" xfId="1" applyNumberFormat="1" applyFont="1" applyFill="1" applyBorder="1" applyAlignment="1">
      <alignment horizontal="right" vertical="center" wrapText="1"/>
    </xf>
    <xf numFmtId="166" fontId="3" fillId="0" borderId="1" xfId="1" applyNumberFormat="1" applyFont="1" applyBorder="1" applyAlignment="1">
      <alignment horizontal="right" vertical="center" wrapText="1"/>
    </xf>
    <xf numFmtId="166" fontId="4" fillId="0" borderId="1" xfId="1" applyNumberFormat="1" applyFont="1" applyBorder="1" applyAlignment="1">
      <alignment horizontal="right" vertical="center" wrapText="1"/>
    </xf>
    <xf numFmtId="166" fontId="4" fillId="0" borderId="1" xfId="0" applyNumberFormat="1" applyFont="1" applyBorder="1" applyAlignment="1">
      <alignment horizontal="right" vertical="center" wrapText="1"/>
    </xf>
    <xf numFmtId="166" fontId="3" fillId="0" borderId="1" xfId="0" applyNumberFormat="1" applyFont="1" applyBorder="1" applyAlignment="1">
      <alignment horizontal="right" vertical="center" wrapText="1"/>
    </xf>
    <xf numFmtId="43" fontId="3" fillId="0" borderId="5" xfId="1" applyFont="1" applyBorder="1" applyAlignment="1">
      <alignment horizontal="center" vertical="center" wrapText="1"/>
    </xf>
    <xf numFmtId="0" fontId="4" fillId="0" borderId="1" xfId="0" applyFont="1" applyBorder="1" applyAlignment="1">
      <alignment horizontal="justify" vertical="center" wrapText="1"/>
    </xf>
    <xf numFmtId="0" fontId="0" fillId="0" borderId="0" xfId="0" applyAlignment="1">
      <alignment horizontal="center"/>
    </xf>
    <xf numFmtId="165" fontId="4" fillId="2" borderId="5"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0" fontId="7" fillId="3" borderId="8" xfId="0" applyFont="1" applyFill="1" applyBorder="1" applyAlignment="1">
      <alignment horizontal="left" wrapText="1"/>
    </xf>
    <xf numFmtId="49" fontId="7" fillId="3" borderId="9" xfId="0" applyNumberFormat="1" applyFont="1" applyFill="1" applyBorder="1" applyAlignment="1">
      <alignment horizontal="left" vertical="center"/>
    </xf>
    <xf numFmtId="43" fontId="3" fillId="0" borderId="4" xfId="1" applyFont="1" applyBorder="1" applyAlignment="1">
      <alignment horizontal="center" vertical="center" wrapText="1"/>
    </xf>
    <xf numFmtId="43" fontId="3" fillId="0" borderId="5" xfId="1" applyFont="1" applyBorder="1" applyAlignment="1">
      <alignment horizontal="center" vertical="center" wrapText="1"/>
    </xf>
    <xf numFmtId="0" fontId="4" fillId="0" borderId="1" xfId="0" applyFont="1" applyBorder="1" applyAlignment="1">
      <alignment horizontal="justify"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166" fontId="4" fillId="2" borderId="4" xfId="1" applyNumberFormat="1" applyFont="1" applyFill="1" applyBorder="1" applyAlignment="1">
      <alignment horizontal="center" vertical="center" wrapText="1"/>
    </xf>
    <xf numFmtId="166" fontId="4" fillId="2" borderId="5" xfId="1" applyNumberFormat="1" applyFont="1" applyFill="1" applyBorder="1" applyAlignment="1">
      <alignment horizontal="center" vertical="center" wrapText="1"/>
    </xf>
    <xf numFmtId="166" fontId="3" fillId="2" borderId="4" xfId="1" applyNumberFormat="1" applyFont="1" applyFill="1" applyBorder="1" applyAlignment="1">
      <alignment horizontal="center" vertical="center" wrapText="1"/>
    </xf>
    <xf numFmtId="166" fontId="3" fillId="2" borderId="5" xfId="1" applyNumberFormat="1" applyFont="1" applyFill="1" applyBorder="1" applyAlignment="1">
      <alignment horizontal="center" vertical="center" wrapText="1"/>
    </xf>
    <xf numFmtId="43" fontId="3" fillId="2" borderId="1" xfId="1" applyFont="1" applyFill="1" applyBorder="1" applyAlignment="1">
      <alignment vertical="center" wrapText="1"/>
    </xf>
    <xf numFmtId="43" fontId="4" fillId="2" borderId="4" xfId="1" applyFont="1" applyFill="1" applyBorder="1" applyAlignment="1">
      <alignment horizontal="center" vertical="center" wrapText="1"/>
    </xf>
    <xf numFmtId="43" fontId="4" fillId="2" borderId="5" xfId="1" applyFont="1" applyFill="1" applyBorder="1" applyAlignment="1">
      <alignment horizontal="center" vertical="center" wrapText="1"/>
    </xf>
    <xf numFmtId="166" fontId="4" fillId="2" borderId="4" xfId="0" applyNumberFormat="1" applyFont="1" applyFill="1" applyBorder="1" applyAlignment="1">
      <alignment horizontal="center" vertical="center" wrapText="1"/>
    </xf>
    <xf numFmtId="166" fontId="4" fillId="2" borderId="7" xfId="0" applyNumberFormat="1" applyFont="1" applyFill="1" applyBorder="1" applyAlignment="1">
      <alignment horizontal="center" vertical="center" wrapText="1"/>
    </xf>
    <xf numFmtId="166" fontId="4" fillId="2" borderId="5" xfId="0" applyNumberFormat="1" applyFont="1" applyFill="1" applyBorder="1" applyAlignment="1">
      <alignment horizontal="center" vertical="center" wrapText="1"/>
    </xf>
    <xf numFmtId="43" fontId="4" fillId="2" borderId="7" xfId="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165" fontId="4" fillId="2" borderId="4" xfId="0" applyNumberFormat="1" applyFont="1" applyFill="1" applyBorder="1" applyAlignment="1">
      <alignment horizontal="right" vertical="center" wrapText="1"/>
    </xf>
    <xf numFmtId="165" fontId="4" fillId="2" borderId="5"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4" xfId="1" applyFont="1" applyFill="1" applyBorder="1" applyAlignment="1">
      <alignment horizontal="center" vertical="center" wrapText="1"/>
    </xf>
    <xf numFmtId="43" fontId="3" fillId="2" borderId="5" xfId="1" applyFont="1" applyFill="1" applyBorder="1" applyAlignment="1">
      <alignment horizontal="center" vertical="center" wrapText="1"/>
    </xf>
    <xf numFmtId="0" fontId="3" fillId="0" borderId="1" xfId="0" applyFont="1" applyBorder="1" applyAlignment="1">
      <alignment horizontal="justify" vertical="center" wrapText="1"/>
    </xf>
    <xf numFmtId="1" fontId="4" fillId="0" borderId="4" xfId="0" quotePrefix="1" applyNumberFormat="1" applyFont="1" applyBorder="1" applyAlignment="1">
      <alignment horizontal="justify" vertical="center" wrapText="1"/>
    </xf>
    <xf numFmtId="1" fontId="4" fillId="0" borderId="7" xfId="0" applyNumberFormat="1" applyFont="1" applyBorder="1" applyAlignment="1">
      <alignment horizontal="justify" vertical="center" wrapText="1"/>
    </xf>
    <xf numFmtId="1" fontId="4" fillId="0" borderId="5" xfId="0" applyNumberFormat="1" applyFont="1" applyBorder="1" applyAlignment="1">
      <alignment horizontal="justify" vertical="center" wrapText="1"/>
    </xf>
    <xf numFmtId="166" fontId="4" fillId="2" borderId="7" xfId="1" applyNumberFormat="1" applyFont="1" applyFill="1" applyBorder="1" applyAlignment="1">
      <alignment horizontal="center" vertical="center" wrapText="1"/>
    </xf>
    <xf numFmtId="43" fontId="4" fillId="2" borderId="1" xfId="1" applyFont="1" applyFill="1" applyBorder="1" applyAlignment="1">
      <alignment horizontal="center" vertical="center" wrapText="1"/>
    </xf>
    <xf numFmtId="43" fontId="4" fillId="2" borderId="4" xfId="1" applyFont="1" applyFill="1" applyBorder="1" applyAlignment="1">
      <alignment horizontal="right" vertical="center" wrapText="1"/>
    </xf>
    <xf numFmtId="43" fontId="4" fillId="2" borderId="7" xfId="1" applyFont="1" applyFill="1" applyBorder="1" applyAlignment="1">
      <alignment horizontal="right" vertical="center" wrapText="1"/>
    </xf>
    <xf numFmtId="43" fontId="4" fillId="2" borderId="5" xfId="1" applyFont="1" applyFill="1" applyBorder="1" applyAlignment="1">
      <alignment horizontal="right" vertical="center" wrapText="1"/>
    </xf>
    <xf numFmtId="0" fontId="6" fillId="0" borderId="0" xfId="0" applyFont="1" applyAlignment="1">
      <alignment horizontal="center"/>
    </xf>
    <xf numFmtId="49" fontId="4" fillId="0" borderId="1" xfId="0" applyNumberFormat="1" applyFont="1" applyBorder="1" applyAlignment="1">
      <alignment horizontal="justify" vertical="center" wrapText="1"/>
    </xf>
    <xf numFmtId="1" fontId="4" fillId="0" borderId="4" xfId="0" quotePrefix="1" applyNumberFormat="1" applyFont="1" applyBorder="1" applyAlignment="1">
      <alignment horizontal="center" vertical="center" wrapText="1"/>
    </xf>
    <xf numFmtId="1" fontId="4" fillId="0" borderId="5"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186"/>
  <sheetViews>
    <sheetView tabSelected="1" topLeftCell="E1" workbookViewId="0">
      <selection activeCell="I9" sqref="I9"/>
    </sheetView>
  </sheetViews>
  <sheetFormatPr defaultRowHeight="15" x14ac:dyDescent="0.25"/>
  <cols>
    <col min="1" max="1" width="7.140625" customWidth="1"/>
    <col min="2" max="2" width="0.140625" hidden="1" customWidth="1"/>
    <col min="3" max="4" width="9.140625" hidden="1" customWidth="1"/>
    <col min="5" max="5" width="24.28515625" customWidth="1"/>
    <col min="6" max="6" width="46.140625" customWidth="1"/>
    <col min="7" max="8" width="20.7109375" customWidth="1"/>
    <col min="9" max="9" width="13.85546875" customWidth="1"/>
    <col min="10" max="13" width="20.7109375" customWidth="1"/>
  </cols>
  <sheetData>
    <row r="3" spans="5:16" x14ac:dyDescent="0.25">
      <c r="F3" s="2" t="s">
        <v>198</v>
      </c>
      <c r="G3" s="2"/>
      <c r="H3" s="37"/>
      <c r="I3" s="37"/>
      <c r="J3" s="37"/>
      <c r="K3" s="37"/>
      <c r="L3" s="37"/>
      <c r="M3" s="37"/>
    </row>
    <row r="4" spans="5:16" x14ac:dyDescent="0.25">
      <c r="F4" s="2" t="s">
        <v>199</v>
      </c>
      <c r="G4" s="2"/>
      <c r="H4" s="40"/>
      <c r="I4" s="40"/>
      <c r="J4" s="40"/>
      <c r="K4" s="40"/>
      <c r="L4" s="40"/>
      <c r="M4" s="40"/>
    </row>
    <row r="5" spans="5:16" x14ac:dyDescent="0.25">
      <c r="F5" s="100" t="s">
        <v>236</v>
      </c>
      <c r="G5" s="100"/>
      <c r="H5" s="100"/>
      <c r="I5" s="40"/>
      <c r="J5" s="40"/>
      <c r="K5" s="40"/>
      <c r="L5" s="40"/>
      <c r="M5" s="40"/>
      <c r="N5" s="2"/>
    </row>
    <row r="6" spans="5:16" ht="28.5" customHeight="1" x14ac:dyDescent="0.25">
      <c r="E6" s="2" t="s">
        <v>197</v>
      </c>
      <c r="F6" s="41"/>
      <c r="G6" s="101" t="s">
        <v>220</v>
      </c>
      <c r="H6" s="101"/>
      <c r="I6" s="37"/>
      <c r="J6" s="37"/>
      <c r="K6" s="37"/>
      <c r="L6" s="37"/>
      <c r="M6" s="37"/>
      <c r="N6" s="2"/>
      <c r="O6" s="2"/>
      <c r="P6" s="2"/>
    </row>
    <row r="7" spans="5:16" x14ac:dyDescent="0.25">
      <c r="F7" s="100"/>
      <c r="G7" s="100"/>
      <c r="H7" s="37"/>
      <c r="I7" s="37"/>
      <c r="J7" s="37"/>
      <c r="K7" s="37"/>
      <c r="L7" s="37"/>
      <c r="M7" s="37"/>
    </row>
    <row r="9" spans="5:16" ht="15.75" x14ac:dyDescent="0.25">
      <c r="E9" s="121" t="s">
        <v>221</v>
      </c>
      <c r="F9" s="121"/>
      <c r="G9" s="121"/>
      <c r="H9" s="39"/>
      <c r="I9" s="39"/>
      <c r="J9" s="39"/>
      <c r="K9" s="39"/>
      <c r="L9" s="39"/>
      <c r="M9" s="39"/>
    </row>
    <row r="11" spans="5:16" ht="42.75" x14ac:dyDescent="0.25">
      <c r="E11" s="3" t="s">
        <v>0</v>
      </c>
      <c r="F11" s="3" t="s">
        <v>1</v>
      </c>
      <c r="G11" s="3" t="s">
        <v>195</v>
      </c>
      <c r="H11" s="3" t="s">
        <v>222</v>
      </c>
      <c r="I11" s="3" t="s">
        <v>196</v>
      </c>
      <c r="J11" s="43"/>
      <c r="K11" s="43"/>
      <c r="L11" s="43"/>
      <c r="M11" s="43"/>
    </row>
    <row r="12" spans="5:16" ht="34.5" customHeight="1" x14ac:dyDescent="0.25">
      <c r="E12" s="20" t="s">
        <v>157</v>
      </c>
      <c r="F12" s="5" t="s">
        <v>2</v>
      </c>
      <c r="G12" s="16">
        <v>142225928</v>
      </c>
      <c r="H12" s="16">
        <v>102672102.79000001</v>
      </c>
      <c r="I12" s="16">
        <f>H12/G12*100</f>
        <v>72.189441288089199</v>
      </c>
      <c r="J12" s="44"/>
      <c r="K12" s="44"/>
      <c r="L12" s="44"/>
      <c r="M12" s="44"/>
    </row>
    <row r="13" spans="5:16" x14ac:dyDescent="0.25">
      <c r="E13" s="17" t="s">
        <v>156</v>
      </c>
      <c r="F13" s="7" t="s">
        <v>3</v>
      </c>
      <c r="G13" s="38">
        <v>109246000</v>
      </c>
      <c r="H13" s="38">
        <v>78080885.609999999</v>
      </c>
      <c r="I13" s="16">
        <f t="shared" ref="I13:I23" si="0">H13/G13*100</f>
        <v>71.472535021877221</v>
      </c>
      <c r="J13" s="45"/>
      <c r="K13" s="45"/>
      <c r="L13" s="45"/>
      <c r="M13" s="45"/>
    </row>
    <row r="14" spans="5:16" ht="15.75" thickBot="1" x14ac:dyDescent="0.3">
      <c r="E14" s="17" t="s">
        <v>104</v>
      </c>
      <c r="F14" s="7" t="s">
        <v>4</v>
      </c>
      <c r="G14" s="60">
        <v>109246000</v>
      </c>
      <c r="H14" s="60">
        <v>78080885.609999999</v>
      </c>
      <c r="I14" s="16">
        <f t="shared" si="0"/>
        <v>71.472535021877221</v>
      </c>
      <c r="J14" s="46"/>
      <c r="K14" s="46"/>
      <c r="L14" s="46"/>
      <c r="M14" s="46"/>
    </row>
    <row r="15" spans="5:16" ht="105" customHeight="1" thickBot="1" x14ac:dyDescent="0.3">
      <c r="E15" s="18" t="s">
        <v>105</v>
      </c>
      <c r="F15" s="7" t="s">
        <v>5</v>
      </c>
      <c r="G15" s="60">
        <v>108263000</v>
      </c>
      <c r="H15" s="60">
        <v>77176930.769999996</v>
      </c>
      <c r="I15" s="16">
        <f t="shared" si="0"/>
        <v>71.286525193279331</v>
      </c>
      <c r="J15" s="46"/>
      <c r="K15" s="46"/>
      <c r="L15" s="46"/>
      <c r="M15" s="46"/>
    </row>
    <row r="16" spans="5:16" ht="143.25" customHeight="1" thickBot="1" x14ac:dyDescent="0.3">
      <c r="E16" s="19" t="s">
        <v>106</v>
      </c>
      <c r="F16" s="7" t="s">
        <v>6</v>
      </c>
      <c r="G16" s="60">
        <v>437000</v>
      </c>
      <c r="H16" s="60">
        <v>306518.31</v>
      </c>
      <c r="I16" s="16">
        <f t="shared" si="0"/>
        <v>70.141489702517163</v>
      </c>
      <c r="J16" s="46"/>
      <c r="K16" s="46"/>
      <c r="L16" s="46"/>
      <c r="M16" s="46"/>
    </row>
    <row r="17" spans="5:13" ht="60" customHeight="1" thickBot="1" x14ac:dyDescent="0.3">
      <c r="E17" s="19" t="s">
        <v>107</v>
      </c>
      <c r="F17" s="7" t="s">
        <v>7</v>
      </c>
      <c r="G17" s="60">
        <v>546000</v>
      </c>
      <c r="H17" s="60">
        <v>408913.53</v>
      </c>
      <c r="I17" s="16">
        <f t="shared" si="0"/>
        <v>74.892587912087919</v>
      </c>
      <c r="J17" s="46"/>
      <c r="K17" s="46"/>
      <c r="L17" s="46"/>
      <c r="M17" s="46"/>
    </row>
    <row r="18" spans="5:13" ht="125.25" customHeight="1" x14ac:dyDescent="0.25">
      <c r="E18" s="31" t="s">
        <v>108</v>
      </c>
      <c r="F18" s="9" t="s">
        <v>8</v>
      </c>
      <c r="G18" s="60"/>
      <c r="H18" s="60">
        <v>188523</v>
      </c>
      <c r="I18" s="16">
        <v>0</v>
      </c>
      <c r="J18" s="46"/>
      <c r="K18" s="46"/>
      <c r="L18" s="46"/>
      <c r="M18" s="46"/>
    </row>
    <row r="19" spans="5:13" ht="58.5" customHeight="1" thickBot="1" x14ac:dyDescent="0.3">
      <c r="E19" s="32" t="s">
        <v>182</v>
      </c>
      <c r="F19" s="34" t="s">
        <v>177</v>
      </c>
      <c r="G19" s="60">
        <v>2650000</v>
      </c>
      <c r="H19" s="60">
        <v>1929123.53</v>
      </c>
      <c r="I19" s="16">
        <f t="shared" si="0"/>
        <v>72.797114339622638</v>
      </c>
      <c r="J19" s="46"/>
      <c r="K19" s="46"/>
      <c r="L19" s="46"/>
      <c r="M19" s="46"/>
    </row>
    <row r="20" spans="5:13" ht="99.75" customHeight="1" thickBot="1" x14ac:dyDescent="0.3">
      <c r="E20" s="32" t="s">
        <v>183</v>
      </c>
      <c r="F20" s="33" t="s">
        <v>178</v>
      </c>
      <c r="G20" s="60">
        <v>791000</v>
      </c>
      <c r="H20" s="60">
        <v>662071.44999999995</v>
      </c>
      <c r="I20" s="16">
        <f t="shared" si="0"/>
        <v>83.700562579013905</v>
      </c>
      <c r="J20" s="46"/>
      <c r="K20" s="46"/>
      <c r="L20" s="46"/>
      <c r="M20" s="46"/>
    </row>
    <row r="21" spans="5:13" ht="114.75" customHeight="1" thickBot="1" x14ac:dyDescent="0.3">
      <c r="E21" s="32" t="s">
        <v>184</v>
      </c>
      <c r="F21" s="33" t="s">
        <v>179</v>
      </c>
      <c r="G21" s="60">
        <v>19000</v>
      </c>
      <c r="H21" s="60">
        <v>17979.84</v>
      </c>
      <c r="I21" s="16">
        <f t="shared" si="0"/>
        <v>94.630736842105264</v>
      </c>
      <c r="J21" s="46"/>
      <c r="K21" s="46"/>
      <c r="L21" s="46"/>
      <c r="M21" s="46"/>
    </row>
    <row r="22" spans="5:13" ht="98.25" customHeight="1" thickBot="1" x14ac:dyDescent="0.3">
      <c r="E22" s="32" t="s">
        <v>185</v>
      </c>
      <c r="F22" s="33" t="s">
        <v>180</v>
      </c>
      <c r="G22" s="60">
        <v>1817000</v>
      </c>
      <c r="H22" s="60">
        <v>1328305.47</v>
      </c>
      <c r="I22" s="16">
        <f t="shared" si="0"/>
        <v>73.104318657127138</v>
      </c>
      <c r="J22" s="46"/>
      <c r="K22" s="46"/>
      <c r="L22" s="46"/>
      <c r="M22" s="46"/>
    </row>
    <row r="23" spans="5:13" ht="89.25" customHeight="1" thickBot="1" x14ac:dyDescent="0.3">
      <c r="E23" s="32" t="s">
        <v>186</v>
      </c>
      <c r="F23" s="33" t="s">
        <v>181</v>
      </c>
      <c r="G23" s="60">
        <v>23000</v>
      </c>
      <c r="H23" s="60">
        <v>-79233.23</v>
      </c>
      <c r="I23" s="16">
        <f t="shared" si="0"/>
        <v>-344.49230434782606</v>
      </c>
      <c r="J23" s="46"/>
      <c r="K23" s="46"/>
      <c r="L23" s="46"/>
      <c r="M23" s="46"/>
    </row>
    <row r="24" spans="5:13" x14ac:dyDescent="0.25">
      <c r="E24" s="17" t="s">
        <v>158</v>
      </c>
      <c r="F24" s="7" t="s">
        <v>9</v>
      </c>
      <c r="G24" s="60">
        <v>15869483</v>
      </c>
      <c r="H24" s="60">
        <v>12379410.689999999</v>
      </c>
      <c r="I24" s="16">
        <f>H24/G24*100</f>
        <v>78.007649587576353</v>
      </c>
      <c r="J24" s="46"/>
      <c r="K24" s="46"/>
      <c r="L24" s="46"/>
      <c r="M24" s="46"/>
    </row>
    <row r="25" spans="5:13" ht="30" x14ac:dyDescent="0.25">
      <c r="E25" s="17" t="s">
        <v>109</v>
      </c>
      <c r="F25" s="7" t="s">
        <v>10</v>
      </c>
      <c r="G25" s="60">
        <v>13202000</v>
      </c>
      <c r="H25" s="60">
        <v>978420.68</v>
      </c>
      <c r="I25" s="16">
        <f>H25/G25*100</f>
        <v>7.4111549765187092</v>
      </c>
      <c r="J25" s="46"/>
      <c r="K25" s="46"/>
      <c r="L25" s="46"/>
      <c r="M25" s="46"/>
    </row>
    <row r="26" spans="5:13" ht="30" x14ac:dyDescent="0.25">
      <c r="E26" s="17" t="s">
        <v>110</v>
      </c>
      <c r="F26" s="7" t="s">
        <v>10</v>
      </c>
      <c r="G26" s="60">
        <v>13192000</v>
      </c>
      <c r="H26" s="60">
        <v>9784020.6799999997</v>
      </c>
      <c r="I26" s="16">
        <f t="shared" ref="I26:I86" si="1">H26/G26*100</f>
        <v>74.166318071558521</v>
      </c>
      <c r="J26" s="46"/>
      <c r="K26" s="46"/>
      <c r="L26" s="46"/>
      <c r="M26" s="46"/>
    </row>
    <row r="27" spans="5:13" ht="45" x14ac:dyDescent="0.25">
      <c r="E27" s="17" t="s">
        <v>111</v>
      </c>
      <c r="F27" s="7" t="s">
        <v>11</v>
      </c>
      <c r="G27" s="60">
        <v>10000</v>
      </c>
      <c r="H27" s="60">
        <v>2684.71</v>
      </c>
      <c r="I27" s="16">
        <f t="shared" si="1"/>
        <v>26.847100000000001</v>
      </c>
      <c r="J27" s="46"/>
      <c r="K27" s="46"/>
      <c r="L27" s="46"/>
      <c r="M27" s="46"/>
    </row>
    <row r="28" spans="5:13" x14ac:dyDescent="0.25">
      <c r="E28" s="17" t="s">
        <v>112</v>
      </c>
      <c r="F28" s="5" t="s">
        <v>12</v>
      </c>
      <c r="G28" s="60">
        <v>1454483</v>
      </c>
      <c r="H28" s="60">
        <v>1480627.13</v>
      </c>
      <c r="I28" s="16">
        <f t="shared" si="1"/>
        <v>101.79748611706015</v>
      </c>
      <c r="J28" s="46"/>
      <c r="K28" s="46"/>
      <c r="L28" s="46"/>
      <c r="M28" s="46"/>
    </row>
    <row r="29" spans="5:13" x14ac:dyDescent="0.25">
      <c r="E29" s="17" t="s">
        <v>113</v>
      </c>
      <c r="F29" s="7" t="s">
        <v>12</v>
      </c>
      <c r="G29" s="60">
        <v>1418483</v>
      </c>
      <c r="H29" s="60">
        <v>1444276.15</v>
      </c>
      <c r="I29" s="16">
        <f t="shared" si="1"/>
        <v>101.81836158769615</v>
      </c>
      <c r="J29" s="46"/>
      <c r="K29" s="46"/>
      <c r="L29" s="46"/>
      <c r="M29" s="46"/>
    </row>
    <row r="30" spans="5:13" ht="50.25" customHeight="1" x14ac:dyDescent="0.25">
      <c r="E30" s="17" t="s">
        <v>114</v>
      </c>
      <c r="F30" s="7" t="s">
        <v>13</v>
      </c>
      <c r="G30" s="60">
        <v>36000</v>
      </c>
      <c r="H30" s="60">
        <v>36350.980000000003</v>
      </c>
      <c r="I30" s="16">
        <f t="shared" si="1"/>
        <v>100.97494444444446</v>
      </c>
      <c r="J30" s="46"/>
      <c r="K30" s="46"/>
      <c r="L30" s="46"/>
      <c r="M30" s="46"/>
    </row>
    <row r="31" spans="5:13" ht="58.5" customHeight="1" x14ac:dyDescent="0.25">
      <c r="E31" s="17" t="s">
        <v>115</v>
      </c>
      <c r="F31" s="7" t="s">
        <v>14</v>
      </c>
      <c r="G31" s="60">
        <v>1213000</v>
      </c>
      <c r="H31" s="60">
        <v>1112078.17</v>
      </c>
      <c r="I31" s="16">
        <f t="shared" si="1"/>
        <v>91.679981038746902</v>
      </c>
      <c r="J31" s="46"/>
      <c r="K31" s="46"/>
      <c r="L31" s="46"/>
      <c r="M31" s="46"/>
    </row>
    <row r="32" spans="5:13" x14ac:dyDescent="0.25">
      <c r="E32" s="17" t="s">
        <v>163</v>
      </c>
      <c r="F32" s="7" t="s">
        <v>15</v>
      </c>
      <c r="G32" s="60">
        <v>1608000</v>
      </c>
      <c r="H32" s="60">
        <v>1281703.68</v>
      </c>
      <c r="I32" s="16">
        <f t="shared" si="1"/>
        <v>79.707940298507467</v>
      </c>
      <c r="J32" s="46"/>
      <c r="K32" s="46"/>
      <c r="L32" s="46"/>
      <c r="M32" s="46"/>
    </row>
    <row r="33" spans="5:13" ht="47.25" customHeight="1" x14ac:dyDescent="0.25">
      <c r="E33" s="17" t="s">
        <v>116</v>
      </c>
      <c r="F33" s="7" t="s">
        <v>16</v>
      </c>
      <c r="G33" s="60">
        <v>1608000</v>
      </c>
      <c r="H33" s="60">
        <v>1265703.68</v>
      </c>
      <c r="I33" s="16">
        <f t="shared" si="1"/>
        <v>78.712915422885573</v>
      </c>
      <c r="J33" s="46"/>
      <c r="K33" s="46"/>
      <c r="L33" s="46"/>
      <c r="M33" s="46"/>
    </row>
    <row r="34" spans="5:13" ht="58.5" customHeight="1" x14ac:dyDescent="0.25">
      <c r="E34" s="17" t="s">
        <v>117</v>
      </c>
      <c r="F34" s="7" t="s">
        <v>17</v>
      </c>
      <c r="G34" s="60">
        <v>1608000</v>
      </c>
      <c r="H34" s="60">
        <v>1265703.68</v>
      </c>
      <c r="I34" s="16">
        <f t="shared" si="1"/>
        <v>78.712915422885573</v>
      </c>
      <c r="J34" s="46"/>
      <c r="K34" s="46"/>
      <c r="L34" s="46"/>
      <c r="M34" s="46"/>
    </row>
    <row r="35" spans="5:13" ht="46.5" customHeight="1" x14ac:dyDescent="0.25">
      <c r="E35" s="17" t="s">
        <v>118</v>
      </c>
      <c r="F35" s="7" t="s">
        <v>100</v>
      </c>
      <c r="G35" s="60"/>
      <c r="H35" s="60">
        <v>16000</v>
      </c>
      <c r="I35" s="16" t="s">
        <v>218</v>
      </c>
      <c r="J35" s="46"/>
      <c r="K35" s="46"/>
      <c r="L35" s="46"/>
      <c r="M35" s="46"/>
    </row>
    <row r="36" spans="5:13" ht="45" x14ac:dyDescent="0.25">
      <c r="E36" s="17" t="s">
        <v>159</v>
      </c>
      <c r="F36" s="7" t="s">
        <v>18</v>
      </c>
      <c r="G36" s="60"/>
      <c r="H36" s="60">
        <v>706.67</v>
      </c>
      <c r="I36" s="16" t="s">
        <v>218</v>
      </c>
      <c r="J36" s="46"/>
      <c r="K36" s="46"/>
      <c r="L36" s="46"/>
      <c r="M36" s="46"/>
    </row>
    <row r="37" spans="5:13" ht="62.25" customHeight="1" x14ac:dyDescent="0.25">
      <c r="E37" s="17" t="s">
        <v>119</v>
      </c>
      <c r="F37" s="7" t="s">
        <v>103</v>
      </c>
      <c r="G37" s="60"/>
      <c r="H37" s="60">
        <v>589.66999999999996</v>
      </c>
      <c r="I37" s="16">
        <v>0</v>
      </c>
      <c r="J37" s="46"/>
      <c r="K37" s="46"/>
      <c r="L37" s="46"/>
      <c r="M37" s="46"/>
    </row>
    <row r="38" spans="5:13" ht="30" x14ac:dyDescent="0.25">
      <c r="E38" s="17" t="s">
        <v>120</v>
      </c>
      <c r="F38" s="7" t="s">
        <v>101</v>
      </c>
      <c r="G38" s="60"/>
      <c r="H38" s="60"/>
      <c r="I38" s="16">
        <v>0</v>
      </c>
      <c r="J38" s="46"/>
      <c r="K38" s="46"/>
      <c r="L38" s="46"/>
      <c r="M38" s="46"/>
    </row>
    <row r="39" spans="5:13" ht="93" customHeight="1" x14ac:dyDescent="0.25">
      <c r="E39" s="17" t="s">
        <v>121</v>
      </c>
      <c r="F39" s="7" t="s">
        <v>19</v>
      </c>
      <c r="G39" s="60"/>
      <c r="H39" s="60"/>
      <c r="I39" s="16">
        <v>0</v>
      </c>
      <c r="J39" s="46"/>
      <c r="K39" s="46"/>
      <c r="L39" s="46"/>
      <c r="M39" s="46"/>
    </row>
    <row r="40" spans="5:13" ht="51" customHeight="1" x14ac:dyDescent="0.25">
      <c r="E40" s="17" t="s">
        <v>122</v>
      </c>
      <c r="F40" s="7" t="s">
        <v>102</v>
      </c>
      <c r="G40" s="60"/>
      <c r="H40" s="60">
        <v>117</v>
      </c>
      <c r="I40" s="16">
        <v>0</v>
      </c>
      <c r="J40" s="46"/>
      <c r="K40" s="46"/>
      <c r="L40" s="46"/>
      <c r="M40" s="46"/>
    </row>
    <row r="41" spans="5:13" ht="51.75" customHeight="1" x14ac:dyDescent="0.25">
      <c r="E41" s="17" t="s">
        <v>123</v>
      </c>
      <c r="F41" s="7" t="s">
        <v>20</v>
      </c>
      <c r="G41" s="60"/>
      <c r="H41" s="60"/>
      <c r="I41" s="16">
        <v>0</v>
      </c>
      <c r="J41" s="46"/>
      <c r="K41" s="46"/>
      <c r="L41" s="46"/>
      <c r="M41" s="46"/>
    </row>
    <row r="42" spans="5:13" ht="61.5" customHeight="1" x14ac:dyDescent="0.25">
      <c r="E42" s="17" t="s">
        <v>160</v>
      </c>
      <c r="F42" s="7" t="s">
        <v>21</v>
      </c>
      <c r="G42" s="60">
        <v>7307000</v>
      </c>
      <c r="H42" s="60">
        <v>4499889.3499999996</v>
      </c>
      <c r="I42" s="16">
        <f t="shared" si="1"/>
        <v>61.583267414807722</v>
      </c>
      <c r="J42" s="46"/>
      <c r="K42" s="46"/>
      <c r="L42" s="46"/>
      <c r="M42" s="46"/>
    </row>
    <row r="43" spans="5:13" ht="123" customHeight="1" x14ac:dyDescent="0.25">
      <c r="E43" s="17" t="s">
        <v>124</v>
      </c>
      <c r="F43" s="7" t="s">
        <v>22</v>
      </c>
      <c r="G43" s="60">
        <v>7257000</v>
      </c>
      <c r="H43" s="60">
        <v>4501189.3499999996</v>
      </c>
      <c r="I43" s="16">
        <f t="shared" si="1"/>
        <v>62.025483670938399</v>
      </c>
      <c r="J43" s="46"/>
      <c r="K43" s="46"/>
      <c r="L43" s="46"/>
      <c r="M43" s="46"/>
    </row>
    <row r="44" spans="5:13" ht="101.25" customHeight="1" x14ac:dyDescent="0.25">
      <c r="E44" s="17" t="s">
        <v>125</v>
      </c>
      <c r="F44" s="7" t="s">
        <v>23</v>
      </c>
      <c r="G44" s="61">
        <v>6881000</v>
      </c>
      <c r="H44" s="60">
        <v>4174785.31</v>
      </c>
      <c r="I44" s="16">
        <f t="shared" si="1"/>
        <v>60.671200552245317</v>
      </c>
      <c r="J44" s="47"/>
      <c r="K44" s="47"/>
      <c r="L44" s="47"/>
      <c r="M44" s="47"/>
    </row>
    <row r="45" spans="5:13" ht="88.5" customHeight="1" x14ac:dyDescent="0.25">
      <c r="E45" s="17" t="s">
        <v>161</v>
      </c>
      <c r="F45" s="7" t="s">
        <v>204</v>
      </c>
      <c r="G45" s="60">
        <v>3635000</v>
      </c>
      <c r="H45" s="60">
        <v>2106976.4700000002</v>
      </c>
      <c r="I45" s="16">
        <f t="shared" si="1"/>
        <v>57.963589270976627</v>
      </c>
      <c r="J45" s="46"/>
      <c r="K45" s="46"/>
      <c r="L45" s="46"/>
      <c r="M45" s="46"/>
    </row>
    <row r="46" spans="5:13" ht="103.5" customHeight="1" x14ac:dyDescent="0.25">
      <c r="E46" s="17" t="s">
        <v>202</v>
      </c>
      <c r="F46" s="7" t="s">
        <v>203</v>
      </c>
      <c r="G46" s="60">
        <v>3246000</v>
      </c>
      <c r="H46" s="60" t="s">
        <v>227</v>
      </c>
      <c r="I46" s="16">
        <v>0</v>
      </c>
      <c r="J46" s="46"/>
      <c r="K46" s="46"/>
      <c r="L46" s="46"/>
      <c r="M46" s="46"/>
    </row>
    <row r="47" spans="5:13" ht="102" customHeight="1" x14ac:dyDescent="0.25">
      <c r="E47" s="17" t="s">
        <v>126</v>
      </c>
      <c r="F47" s="7" t="s">
        <v>24</v>
      </c>
      <c r="G47" s="60">
        <v>376000</v>
      </c>
      <c r="H47" s="60">
        <v>326404.03999999998</v>
      </c>
      <c r="I47" s="16">
        <f t="shared" si="1"/>
        <v>86.809585106382968</v>
      </c>
      <c r="J47" s="46"/>
      <c r="K47" s="46"/>
      <c r="L47" s="46"/>
      <c r="M47" s="46"/>
    </row>
    <row r="48" spans="5:13" ht="90.75" customHeight="1" x14ac:dyDescent="0.25">
      <c r="E48" s="17" t="s">
        <v>127</v>
      </c>
      <c r="F48" s="7" t="s">
        <v>25</v>
      </c>
      <c r="G48" s="60">
        <v>376000</v>
      </c>
      <c r="H48" s="60">
        <v>326404.03999999998</v>
      </c>
      <c r="I48" s="16">
        <f t="shared" si="1"/>
        <v>86.809585106382968</v>
      </c>
      <c r="J48" s="46"/>
      <c r="K48" s="46"/>
      <c r="L48" s="46"/>
      <c r="M48" s="46"/>
    </row>
    <row r="49" spans="5:13" ht="51.75" customHeight="1" x14ac:dyDescent="0.25">
      <c r="E49" s="17" t="s">
        <v>128</v>
      </c>
      <c r="F49" s="7" t="s">
        <v>26</v>
      </c>
      <c r="G49" s="60">
        <v>50000</v>
      </c>
      <c r="H49" s="60"/>
      <c r="I49" s="16">
        <f t="shared" si="1"/>
        <v>0</v>
      </c>
      <c r="J49" s="46"/>
      <c r="K49" s="46"/>
      <c r="L49" s="46"/>
      <c r="M49" s="46"/>
    </row>
    <row r="50" spans="5:13" ht="60.75" customHeight="1" x14ac:dyDescent="0.25">
      <c r="E50" s="17" t="s">
        <v>129</v>
      </c>
      <c r="F50" s="7" t="s">
        <v>27</v>
      </c>
      <c r="G50" s="60">
        <v>50000</v>
      </c>
      <c r="H50" s="60"/>
      <c r="I50" s="16">
        <f t="shared" si="1"/>
        <v>0</v>
      </c>
      <c r="J50" s="46"/>
      <c r="K50" s="46"/>
      <c r="L50" s="46"/>
      <c r="M50" s="46"/>
    </row>
    <row r="51" spans="5:13" ht="78" customHeight="1" x14ac:dyDescent="0.25">
      <c r="E51" s="17" t="s">
        <v>130</v>
      </c>
      <c r="F51" s="7" t="s">
        <v>28</v>
      </c>
      <c r="G51" s="60">
        <v>50000</v>
      </c>
      <c r="H51" s="60"/>
      <c r="I51" s="16">
        <f t="shared" si="1"/>
        <v>0</v>
      </c>
      <c r="J51" s="46"/>
      <c r="K51" s="46"/>
      <c r="L51" s="46"/>
      <c r="M51" s="46"/>
    </row>
    <row r="52" spans="5:13" ht="108.75" customHeight="1" x14ac:dyDescent="0.25">
      <c r="E52" s="17" t="s">
        <v>131</v>
      </c>
      <c r="F52" s="7" t="s">
        <v>29</v>
      </c>
      <c r="G52" s="60"/>
      <c r="H52" s="60">
        <v>-1300</v>
      </c>
      <c r="I52" s="16">
        <v>0</v>
      </c>
      <c r="J52" s="46"/>
      <c r="K52" s="46"/>
      <c r="L52" s="46"/>
      <c r="M52" s="46"/>
    </row>
    <row r="53" spans="5:13" ht="93" customHeight="1" x14ac:dyDescent="0.25">
      <c r="E53" s="17" t="s">
        <v>132</v>
      </c>
      <c r="F53" s="7" t="s">
        <v>30</v>
      </c>
      <c r="G53" s="60"/>
      <c r="H53" s="60">
        <v>-1300</v>
      </c>
      <c r="I53" s="16">
        <v>0</v>
      </c>
      <c r="J53" s="46"/>
      <c r="K53" s="46"/>
      <c r="L53" s="46"/>
      <c r="M53" s="46"/>
    </row>
    <row r="54" spans="5:13" ht="90" customHeight="1" x14ac:dyDescent="0.25">
      <c r="E54" s="17" t="s">
        <v>133</v>
      </c>
      <c r="F54" s="7" t="s">
        <v>31</v>
      </c>
      <c r="G54" s="60"/>
      <c r="H54" s="60">
        <v>-1300</v>
      </c>
      <c r="I54" s="16">
        <v>0</v>
      </c>
      <c r="J54" s="46"/>
      <c r="K54" s="46"/>
      <c r="L54" s="46"/>
      <c r="M54" s="46"/>
    </row>
    <row r="55" spans="5:13" ht="43.5" customHeight="1" x14ac:dyDescent="0.25">
      <c r="E55" s="17" t="s">
        <v>165</v>
      </c>
      <c r="F55" s="7" t="s">
        <v>32</v>
      </c>
      <c r="G55" s="60">
        <v>1487000</v>
      </c>
      <c r="H55" s="60">
        <v>1087916.54</v>
      </c>
      <c r="I55" s="16">
        <f t="shared" si="1"/>
        <v>73.161838601210491</v>
      </c>
      <c r="J55" s="46"/>
      <c r="K55" s="46"/>
      <c r="L55" s="46"/>
      <c r="M55" s="46"/>
    </row>
    <row r="56" spans="5:13" ht="29.25" customHeight="1" x14ac:dyDescent="0.25">
      <c r="E56" s="17" t="s">
        <v>134</v>
      </c>
      <c r="F56" s="5" t="s">
        <v>33</v>
      </c>
      <c r="G56" s="60">
        <v>1487000</v>
      </c>
      <c r="H56" s="60">
        <v>1087916.54</v>
      </c>
      <c r="I56" s="16">
        <f t="shared" si="1"/>
        <v>73.161838601210491</v>
      </c>
      <c r="J56" s="46"/>
      <c r="K56" s="46"/>
      <c r="L56" s="46"/>
      <c r="M56" s="46"/>
    </row>
    <row r="57" spans="5:13" ht="29.25" customHeight="1" x14ac:dyDescent="0.25">
      <c r="E57" s="17" t="s">
        <v>135</v>
      </c>
      <c r="F57" s="7" t="s">
        <v>34</v>
      </c>
      <c r="G57" s="60">
        <v>122000</v>
      </c>
      <c r="H57" s="60">
        <v>172058.95</v>
      </c>
      <c r="I57" s="16">
        <f t="shared" si="1"/>
        <v>141.0319262295082</v>
      </c>
      <c r="J57" s="46"/>
      <c r="K57" s="46"/>
      <c r="L57" s="46"/>
      <c r="M57" s="46"/>
    </row>
    <row r="58" spans="5:13" ht="33.75" customHeight="1" x14ac:dyDescent="0.25">
      <c r="E58" s="17" t="s">
        <v>136</v>
      </c>
      <c r="F58" s="7" t="s">
        <v>35</v>
      </c>
      <c r="G58" s="60">
        <v>11000</v>
      </c>
      <c r="H58" s="60">
        <v>8608.66</v>
      </c>
      <c r="I58" s="16">
        <f t="shared" si="1"/>
        <v>78.260545454545451</v>
      </c>
      <c r="J58" s="46"/>
      <c r="K58" s="46"/>
      <c r="L58" s="46"/>
      <c r="M58" s="46"/>
    </row>
    <row r="59" spans="5:13" ht="25.5" customHeight="1" x14ac:dyDescent="0.25">
      <c r="E59" s="17" t="s">
        <v>137</v>
      </c>
      <c r="F59" s="7" t="s">
        <v>36</v>
      </c>
      <c r="G59" s="60">
        <v>514000</v>
      </c>
      <c r="H59" s="60">
        <v>109604.67</v>
      </c>
      <c r="I59" s="16">
        <f t="shared" si="1"/>
        <v>21.323865758754863</v>
      </c>
      <c r="J59" s="46"/>
      <c r="K59" s="46"/>
      <c r="L59" s="46"/>
      <c r="M59" s="46"/>
    </row>
    <row r="60" spans="5:13" ht="28.5" customHeight="1" x14ac:dyDescent="0.25">
      <c r="E60" s="17" t="s">
        <v>138</v>
      </c>
      <c r="F60" s="7" t="s">
        <v>37</v>
      </c>
      <c r="G60" s="60">
        <v>840000</v>
      </c>
      <c r="H60" s="60">
        <v>797644.26</v>
      </c>
      <c r="I60" s="16">
        <f t="shared" si="1"/>
        <v>94.957650000000001</v>
      </c>
      <c r="J60" s="46"/>
      <c r="K60" s="46"/>
      <c r="L60" s="46"/>
      <c r="M60" s="46"/>
    </row>
    <row r="61" spans="5:13" ht="51.75" customHeight="1" x14ac:dyDescent="0.25">
      <c r="E61" s="17" t="s">
        <v>164</v>
      </c>
      <c r="F61" s="7" t="s">
        <v>38</v>
      </c>
      <c r="G61" s="60">
        <v>380000</v>
      </c>
      <c r="H61" s="60">
        <v>216717.69</v>
      </c>
      <c r="I61" s="16">
        <f t="shared" si="1"/>
        <v>57.030971052631585</v>
      </c>
      <c r="J61" s="46"/>
      <c r="K61" s="46"/>
      <c r="L61" s="46"/>
      <c r="M61" s="46"/>
    </row>
    <row r="62" spans="5:13" ht="51.75" customHeight="1" x14ac:dyDescent="0.25">
      <c r="E62" s="80" t="s">
        <v>229</v>
      </c>
      <c r="F62" s="79" t="s">
        <v>228</v>
      </c>
      <c r="G62" s="60"/>
      <c r="H62" s="60">
        <v>137681.59</v>
      </c>
      <c r="I62" s="16"/>
      <c r="J62" s="46"/>
      <c r="K62" s="46"/>
      <c r="L62" s="46"/>
      <c r="M62" s="46"/>
    </row>
    <row r="63" spans="5:13" ht="34.5" customHeight="1" x14ac:dyDescent="0.25">
      <c r="E63" s="17" t="s">
        <v>139</v>
      </c>
      <c r="F63" s="7" t="s">
        <v>39</v>
      </c>
      <c r="G63" s="60">
        <v>380000</v>
      </c>
      <c r="H63" s="60">
        <v>79036.100000000006</v>
      </c>
      <c r="I63" s="16">
        <f t="shared" si="1"/>
        <v>20.798973684210527</v>
      </c>
      <c r="J63" s="46"/>
      <c r="K63" s="46"/>
      <c r="L63" s="46"/>
      <c r="M63" s="46"/>
    </row>
    <row r="64" spans="5:13" ht="34.5" customHeight="1" x14ac:dyDescent="0.25">
      <c r="E64" s="17" t="s">
        <v>162</v>
      </c>
      <c r="F64" s="7" t="s">
        <v>40</v>
      </c>
      <c r="G64" s="60">
        <v>1400000</v>
      </c>
      <c r="H64" s="60">
        <v>1353320.42</v>
      </c>
      <c r="I64" s="16">
        <f t="shared" si="1"/>
        <v>96.665744285714283</v>
      </c>
      <c r="J64" s="47"/>
      <c r="K64" s="47"/>
      <c r="L64" s="47"/>
      <c r="M64" s="47"/>
    </row>
    <row r="65" spans="5:13" ht="120.75" customHeight="1" x14ac:dyDescent="0.25">
      <c r="E65" s="17" t="s">
        <v>231</v>
      </c>
      <c r="F65" s="79" t="s">
        <v>230</v>
      </c>
      <c r="G65" s="60">
        <v>700000</v>
      </c>
      <c r="H65" s="60">
        <v>577600</v>
      </c>
      <c r="I65" s="16">
        <v>0</v>
      </c>
      <c r="J65" s="46"/>
      <c r="K65" s="46"/>
      <c r="L65" s="46"/>
      <c r="M65" s="46"/>
    </row>
    <row r="66" spans="5:13" ht="134.25" customHeight="1" x14ac:dyDescent="0.25">
      <c r="E66" s="17" t="s">
        <v>219</v>
      </c>
      <c r="F66" s="7" t="s">
        <v>41</v>
      </c>
      <c r="G66" s="60">
        <v>0</v>
      </c>
      <c r="H66" s="60"/>
      <c r="I66" s="16">
        <v>0</v>
      </c>
      <c r="J66" s="46"/>
      <c r="K66" s="46"/>
      <c r="L66" s="46"/>
      <c r="M66" s="46"/>
    </row>
    <row r="67" spans="5:13" ht="78" customHeight="1" x14ac:dyDescent="0.25">
      <c r="E67" s="17" t="s">
        <v>140</v>
      </c>
      <c r="F67" s="7" t="s">
        <v>42</v>
      </c>
      <c r="G67" s="60">
        <v>700000</v>
      </c>
      <c r="H67" s="60">
        <v>775720.42</v>
      </c>
      <c r="I67" s="16">
        <f t="shared" si="1"/>
        <v>110.81720285714287</v>
      </c>
      <c r="J67" s="46"/>
      <c r="K67" s="46"/>
      <c r="L67" s="46"/>
      <c r="M67" s="46"/>
    </row>
    <row r="68" spans="5:13" ht="48.75" customHeight="1" x14ac:dyDescent="0.25">
      <c r="E68" s="17" t="s">
        <v>141</v>
      </c>
      <c r="F68" s="7" t="s">
        <v>43</v>
      </c>
      <c r="G68" s="60">
        <v>378000</v>
      </c>
      <c r="H68" s="60">
        <v>544820.42000000004</v>
      </c>
      <c r="I68" s="16">
        <f t="shared" si="1"/>
        <v>144.13238624338624</v>
      </c>
      <c r="J68" s="46"/>
      <c r="K68" s="46"/>
      <c r="L68" s="46"/>
      <c r="M68" s="46"/>
    </row>
    <row r="69" spans="5:13" ht="58.5" customHeight="1" x14ac:dyDescent="0.25">
      <c r="E69" s="17" t="s">
        <v>142</v>
      </c>
      <c r="F69" s="7" t="s">
        <v>205</v>
      </c>
      <c r="G69" s="60">
        <v>174000</v>
      </c>
      <c r="H69" s="60">
        <v>167273.46</v>
      </c>
      <c r="I69" s="16">
        <f>H69/G69*100</f>
        <v>96.134172413793095</v>
      </c>
      <c r="J69" s="46"/>
      <c r="K69" s="46"/>
      <c r="L69" s="46"/>
      <c r="M69" s="46"/>
    </row>
    <row r="70" spans="5:13" ht="58.5" customHeight="1" x14ac:dyDescent="0.25">
      <c r="E70" s="17" t="s">
        <v>206</v>
      </c>
      <c r="F70" s="7" t="s">
        <v>207</v>
      </c>
      <c r="G70" s="60">
        <v>204000</v>
      </c>
      <c r="H70" s="60">
        <v>377546.96</v>
      </c>
      <c r="I70" s="16">
        <f>H70/G70*100</f>
        <v>185.07203921568629</v>
      </c>
      <c r="J70" s="46"/>
      <c r="K70" s="46"/>
      <c r="L70" s="46"/>
      <c r="M70" s="46"/>
    </row>
    <row r="71" spans="5:13" ht="76.5" customHeight="1" x14ac:dyDescent="0.25">
      <c r="E71" s="17" t="s">
        <v>232</v>
      </c>
      <c r="F71" s="79" t="s">
        <v>233</v>
      </c>
      <c r="G71" s="60">
        <v>322000</v>
      </c>
      <c r="H71" s="60">
        <v>230900</v>
      </c>
      <c r="I71" s="16">
        <v>0</v>
      </c>
      <c r="J71" s="46"/>
      <c r="K71" s="46"/>
      <c r="L71" s="46"/>
      <c r="M71" s="46"/>
    </row>
    <row r="72" spans="5:13" ht="31.5" customHeight="1" x14ac:dyDescent="0.25">
      <c r="E72" s="17" t="s">
        <v>143</v>
      </c>
      <c r="F72" s="7" t="s">
        <v>44</v>
      </c>
      <c r="G72" s="60">
        <v>293000</v>
      </c>
      <c r="H72" s="60">
        <v>35925.120000000003</v>
      </c>
      <c r="I72" s="16">
        <f t="shared" si="1"/>
        <v>12.261133105802049</v>
      </c>
      <c r="J72" s="46"/>
      <c r="K72" s="46"/>
      <c r="L72" s="46"/>
      <c r="M72" s="46"/>
    </row>
    <row r="73" spans="5:13" ht="41.25" customHeight="1" x14ac:dyDescent="0.25">
      <c r="E73" s="17" t="s">
        <v>144</v>
      </c>
      <c r="F73" s="7" t="s">
        <v>208</v>
      </c>
      <c r="G73" s="60">
        <v>293000</v>
      </c>
      <c r="H73" s="60">
        <v>35925.120000000003</v>
      </c>
      <c r="I73" s="16">
        <f t="shared" si="1"/>
        <v>12.261133105802049</v>
      </c>
      <c r="J73" s="46"/>
      <c r="K73" s="46"/>
      <c r="L73" s="46"/>
      <c r="M73" s="46"/>
    </row>
    <row r="74" spans="5:13" ht="35.25" customHeight="1" x14ac:dyDescent="0.25">
      <c r="E74" s="17" t="s">
        <v>145</v>
      </c>
      <c r="F74" s="7" t="s">
        <v>45</v>
      </c>
      <c r="G74" s="60">
        <v>1985445</v>
      </c>
      <c r="H74" s="60">
        <v>1806503.49</v>
      </c>
      <c r="I74" s="16">
        <f t="shared" si="1"/>
        <v>90.987334829219648</v>
      </c>
      <c r="J74" s="46"/>
      <c r="K74" s="46"/>
      <c r="L74" s="46"/>
      <c r="M74" s="46"/>
    </row>
    <row r="75" spans="5:13" ht="33.75" customHeight="1" x14ac:dyDescent="0.25">
      <c r="E75" s="17" t="s">
        <v>146</v>
      </c>
      <c r="F75" s="7" t="s">
        <v>46</v>
      </c>
      <c r="G75" s="60">
        <v>292000</v>
      </c>
      <c r="H75" s="60">
        <v>112017.23</v>
      </c>
      <c r="I75" s="16">
        <f t="shared" si="1"/>
        <v>38.362065068493152</v>
      </c>
      <c r="J75" s="46"/>
      <c r="K75" s="46"/>
      <c r="L75" s="46"/>
      <c r="M75" s="46"/>
    </row>
    <row r="76" spans="5:13" ht="133.5" customHeight="1" x14ac:dyDescent="0.25">
      <c r="E76" s="17" t="s">
        <v>147</v>
      </c>
      <c r="F76" s="7" t="s">
        <v>47</v>
      </c>
      <c r="G76" s="60">
        <v>282000</v>
      </c>
      <c r="H76" s="60">
        <v>111617.23</v>
      </c>
      <c r="I76" s="16">
        <f t="shared" si="1"/>
        <v>39.580578014184397</v>
      </c>
      <c r="J76" s="46"/>
      <c r="K76" s="46"/>
      <c r="L76" s="46"/>
      <c r="M76" s="46"/>
    </row>
    <row r="77" spans="5:13" ht="59.25" customHeight="1" x14ac:dyDescent="0.25">
      <c r="E77" s="17" t="s">
        <v>148</v>
      </c>
      <c r="F77" s="10" t="s">
        <v>48</v>
      </c>
      <c r="G77" s="60">
        <v>10000</v>
      </c>
      <c r="H77" s="60">
        <v>400</v>
      </c>
      <c r="I77" s="16">
        <f t="shared" si="1"/>
        <v>4</v>
      </c>
      <c r="J77" s="46"/>
      <c r="K77" s="46"/>
      <c r="L77" s="46"/>
      <c r="M77" s="46"/>
    </row>
    <row r="78" spans="5:13" ht="81.75" customHeight="1" x14ac:dyDescent="0.25">
      <c r="E78" s="17" t="s">
        <v>149</v>
      </c>
      <c r="F78" s="7" t="s">
        <v>49</v>
      </c>
      <c r="G78" s="60">
        <v>0</v>
      </c>
      <c r="H78" s="60">
        <v>15000</v>
      </c>
      <c r="I78" s="16">
        <v>0</v>
      </c>
      <c r="J78" s="46"/>
      <c r="K78" s="46"/>
      <c r="L78" s="46"/>
      <c r="M78" s="46"/>
    </row>
    <row r="79" spans="5:13" ht="135.75" customHeight="1" x14ac:dyDescent="0.25">
      <c r="E79" s="17" t="s">
        <v>150</v>
      </c>
      <c r="F79" s="7" t="s">
        <v>50</v>
      </c>
      <c r="G79" s="62">
        <v>20000</v>
      </c>
      <c r="H79" s="62">
        <v>58681.43</v>
      </c>
      <c r="I79" s="16">
        <f t="shared" si="1"/>
        <v>293.40715</v>
      </c>
      <c r="J79" s="48"/>
      <c r="K79" s="48"/>
      <c r="L79" s="48"/>
      <c r="M79" s="48"/>
    </row>
    <row r="80" spans="5:13" ht="33" customHeight="1" x14ac:dyDescent="0.25">
      <c r="E80" s="17" t="s">
        <v>151</v>
      </c>
      <c r="F80" s="7" t="s">
        <v>51</v>
      </c>
      <c r="G80" s="62">
        <v>20000</v>
      </c>
      <c r="H80" s="62">
        <v>58681.43</v>
      </c>
      <c r="I80" s="16">
        <f t="shared" si="1"/>
        <v>293.40715</v>
      </c>
      <c r="J80" s="48"/>
      <c r="K80" s="48"/>
      <c r="L80" s="48"/>
      <c r="M80" s="48"/>
    </row>
    <row r="81" spans="1:13" x14ac:dyDescent="0.25">
      <c r="A81" s="100"/>
      <c r="E81" s="122" t="s">
        <v>152</v>
      </c>
      <c r="F81" s="83" t="s">
        <v>52</v>
      </c>
      <c r="G81" s="104">
        <v>109000</v>
      </c>
      <c r="H81" s="102">
        <v>270900</v>
      </c>
      <c r="I81" s="81">
        <f t="shared" si="1"/>
        <v>248.53211009174311</v>
      </c>
      <c r="J81" s="48"/>
      <c r="K81" s="48"/>
      <c r="L81" s="48"/>
      <c r="M81" s="48"/>
    </row>
    <row r="82" spans="1:13" ht="64.5" customHeight="1" x14ac:dyDescent="0.25">
      <c r="A82" s="100"/>
      <c r="E82" s="122"/>
      <c r="F82" s="83"/>
      <c r="G82" s="104"/>
      <c r="H82" s="103"/>
      <c r="I82" s="82"/>
      <c r="J82" s="48"/>
      <c r="K82" s="48"/>
      <c r="L82" s="48"/>
      <c r="M82" s="48"/>
    </row>
    <row r="83" spans="1:13" ht="75" x14ac:dyDescent="0.25">
      <c r="A83" s="75"/>
      <c r="E83" s="78" t="s">
        <v>234</v>
      </c>
      <c r="F83" s="74" t="s">
        <v>235</v>
      </c>
      <c r="G83" s="77"/>
      <c r="H83" s="76">
        <v>54225.279999999999</v>
      </c>
      <c r="I83" s="73"/>
      <c r="J83" s="48"/>
      <c r="K83" s="48"/>
      <c r="L83" s="48"/>
      <c r="M83" s="48"/>
    </row>
    <row r="84" spans="1:13" ht="81.75" customHeight="1" x14ac:dyDescent="0.25">
      <c r="E84" s="17" t="s">
        <v>153</v>
      </c>
      <c r="F84" s="7" t="s">
        <v>53</v>
      </c>
      <c r="G84" s="62">
        <v>3000</v>
      </c>
      <c r="H84" s="62">
        <v>-1500</v>
      </c>
      <c r="I84" s="16">
        <f t="shared" si="1"/>
        <v>-50</v>
      </c>
      <c r="J84" s="48"/>
      <c r="K84" s="48"/>
      <c r="L84" s="48"/>
      <c r="M84" s="48"/>
    </row>
    <row r="85" spans="1:13" ht="35.25" customHeight="1" x14ac:dyDescent="0.25">
      <c r="E85" s="17" t="s">
        <v>154</v>
      </c>
      <c r="F85" s="7" t="s">
        <v>54</v>
      </c>
      <c r="G85" s="62">
        <v>1561445</v>
      </c>
      <c r="H85" s="62">
        <v>1297179.55</v>
      </c>
      <c r="I85" s="16">
        <f t="shared" si="1"/>
        <v>83.075583834204863</v>
      </c>
      <c r="J85" s="48"/>
      <c r="K85" s="48"/>
      <c r="L85" s="48"/>
      <c r="M85" s="48"/>
    </row>
    <row r="86" spans="1:13" ht="51.75" customHeight="1" x14ac:dyDescent="0.25">
      <c r="E86" s="17" t="s">
        <v>155</v>
      </c>
      <c r="F86" s="7" t="s">
        <v>55</v>
      </c>
      <c r="G86" s="62">
        <v>1561445</v>
      </c>
      <c r="H86" s="62">
        <v>1297179.55</v>
      </c>
      <c r="I86" s="16">
        <f t="shared" si="1"/>
        <v>83.075583834204863</v>
      </c>
      <c r="J86" s="48"/>
      <c r="K86" s="48"/>
      <c r="L86" s="48"/>
      <c r="M86" s="48"/>
    </row>
    <row r="87" spans="1:13" ht="20.25" customHeight="1" x14ac:dyDescent="0.25">
      <c r="E87" s="17" t="s">
        <v>174</v>
      </c>
      <c r="F87" s="7" t="s">
        <v>175</v>
      </c>
      <c r="G87" s="62"/>
      <c r="H87" s="62"/>
      <c r="I87" s="16">
        <v>0</v>
      </c>
      <c r="J87" s="48"/>
      <c r="K87" s="48"/>
      <c r="L87" s="48"/>
      <c r="M87" s="48"/>
    </row>
    <row r="88" spans="1:13" ht="34.5" customHeight="1" x14ac:dyDescent="0.25">
      <c r="E88" s="17" t="s">
        <v>209</v>
      </c>
      <c r="F88" s="7" t="s">
        <v>210</v>
      </c>
      <c r="G88" s="62"/>
      <c r="H88" s="62"/>
      <c r="I88" s="16">
        <v>0</v>
      </c>
      <c r="J88" s="48"/>
      <c r="K88" s="48"/>
      <c r="L88" s="48"/>
      <c r="M88" s="48"/>
    </row>
    <row r="89" spans="1:13" ht="26.25" customHeight="1" x14ac:dyDescent="0.25">
      <c r="E89" s="4">
        <v>9.062E+19</v>
      </c>
      <c r="F89" s="5" t="s">
        <v>56</v>
      </c>
      <c r="G89" s="25">
        <f>SUM(G90+G93+G110+G174+G182)</f>
        <v>455993660.16000003</v>
      </c>
      <c r="H89" s="25">
        <f>SUM(H90+H93+H110+H174+H182+H181)</f>
        <v>301762983.73000002</v>
      </c>
      <c r="I89" s="64">
        <f t="shared" ref="I89:I95" si="2">H89/G89*100</f>
        <v>66.177012992706253</v>
      </c>
      <c r="J89" s="49"/>
      <c r="K89" s="49"/>
      <c r="L89" s="49"/>
      <c r="M89" s="49"/>
    </row>
    <row r="90" spans="1:13" ht="28.5" customHeight="1" x14ac:dyDescent="0.25">
      <c r="E90" s="11" t="s">
        <v>86</v>
      </c>
      <c r="F90" s="5" t="s">
        <v>57</v>
      </c>
      <c r="G90" s="26">
        <f>SUM(G91:G92)</f>
        <v>63022800</v>
      </c>
      <c r="H90" s="26">
        <f>SUM(H91:H92)</f>
        <v>47319600</v>
      </c>
      <c r="I90" s="64">
        <f t="shared" si="2"/>
        <v>75.083303185513813</v>
      </c>
      <c r="J90" s="50"/>
      <c r="K90" s="50"/>
      <c r="L90" s="50"/>
      <c r="M90" s="50"/>
    </row>
    <row r="91" spans="1:13" ht="50.25" customHeight="1" x14ac:dyDescent="0.25">
      <c r="E91" s="12" t="s">
        <v>87</v>
      </c>
      <c r="F91" s="7" t="s">
        <v>58</v>
      </c>
      <c r="G91" s="27">
        <v>22317300</v>
      </c>
      <c r="H91" s="27">
        <v>16737975</v>
      </c>
      <c r="I91" s="65">
        <f t="shared" si="2"/>
        <v>75</v>
      </c>
      <c r="J91" s="51"/>
      <c r="K91" s="51"/>
      <c r="L91" s="51"/>
      <c r="M91" s="51"/>
    </row>
    <row r="92" spans="1:13" ht="49.5" customHeight="1" x14ac:dyDescent="0.25">
      <c r="E92" s="12" t="s">
        <v>88</v>
      </c>
      <c r="F92" s="7" t="s">
        <v>59</v>
      </c>
      <c r="G92" s="27">
        <v>40705500</v>
      </c>
      <c r="H92" s="27">
        <v>30581625</v>
      </c>
      <c r="I92" s="65">
        <f t="shared" si="2"/>
        <v>75.128975199911565</v>
      </c>
      <c r="J92" s="51"/>
      <c r="K92" s="51"/>
      <c r="L92" s="51"/>
      <c r="M92" s="51"/>
    </row>
    <row r="93" spans="1:13" ht="32.25" customHeight="1" x14ac:dyDescent="0.25">
      <c r="E93" s="13" t="s">
        <v>89</v>
      </c>
      <c r="F93" s="14" t="s">
        <v>60</v>
      </c>
      <c r="G93" s="28">
        <f>G94+G95+G97+G98+G99+G100+G101</f>
        <v>64828757</v>
      </c>
      <c r="H93" s="28">
        <f>H94+H95+H97+H98+H99+H100+H101</f>
        <v>5646400</v>
      </c>
      <c r="I93" s="64">
        <f t="shared" si="2"/>
        <v>8.7097150420453069</v>
      </c>
      <c r="J93" s="52"/>
      <c r="K93" s="52"/>
      <c r="L93" s="52"/>
      <c r="M93" s="52"/>
    </row>
    <row r="94" spans="1:13" ht="47.25" customHeight="1" x14ac:dyDescent="0.25">
      <c r="E94" s="15">
        <v>9.0620202008050008E+19</v>
      </c>
      <c r="F94" s="9" t="s">
        <v>166</v>
      </c>
      <c r="G94" s="29">
        <v>2126520</v>
      </c>
      <c r="H94" s="29"/>
      <c r="I94" s="65">
        <f t="shared" si="2"/>
        <v>0</v>
      </c>
      <c r="J94" s="53"/>
      <c r="K94" s="53"/>
      <c r="L94" s="53"/>
      <c r="M94" s="53"/>
    </row>
    <row r="95" spans="1:13" x14ac:dyDescent="0.25">
      <c r="A95" s="100"/>
      <c r="E95" s="106" t="s">
        <v>189</v>
      </c>
      <c r="F95" s="105" t="s">
        <v>190</v>
      </c>
      <c r="G95" s="84">
        <v>235540</v>
      </c>
      <c r="H95" s="92">
        <v>219965</v>
      </c>
      <c r="I95" s="87">
        <f t="shared" si="2"/>
        <v>93.387535025897932</v>
      </c>
      <c r="J95" s="54"/>
      <c r="K95" s="54"/>
      <c r="L95" s="54"/>
      <c r="M95" s="54"/>
    </row>
    <row r="96" spans="1:13" ht="96" customHeight="1" x14ac:dyDescent="0.25">
      <c r="A96" s="100"/>
      <c r="E96" s="107"/>
      <c r="F96" s="105"/>
      <c r="G96" s="84"/>
      <c r="H96" s="93"/>
      <c r="I96" s="88"/>
      <c r="J96" s="54"/>
      <c r="K96" s="54"/>
      <c r="L96" s="54"/>
      <c r="M96" s="54"/>
    </row>
    <row r="97" spans="1:13" ht="54" customHeight="1" x14ac:dyDescent="0.25">
      <c r="A97" s="37"/>
      <c r="E97" s="15" t="s">
        <v>223</v>
      </c>
      <c r="F97" s="9" t="s">
        <v>224</v>
      </c>
      <c r="G97" s="30">
        <v>39375914</v>
      </c>
      <c r="H97" s="59"/>
      <c r="I97" s="66">
        <f>H97/G97*100</f>
        <v>0</v>
      </c>
      <c r="J97" s="54"/>
      <c r="K97" s="54"/>
      <c r="L97" s="54"/>
      <c r="M97" s="54"/>
    </row>
    <row r="98" spans="1:13" ht="63" customHeight="1" x14ac:dyDescent="0.25">
      <c r="A98" s="37"/>
      <c r="E98" s="15" t="s">
        <v>215</v>
      </c>
      <c r="F98" s="9" t="s">
        <v>217</v>
      </c>
      <c r="G98" s="30">
        <v>210000</v>
      </c>
      <c r="H98" s="59">
        <v>210000</v>
      </c>
      <c r="I98" s="66">
        <v>100</v>
      </c>
      <c r="J98" s="54"/>
      <c r="K98" s="54"/>
      <c r="L98" s="54"/>
      <c r="M98" s="54"/>
    </row>
    <row r="99" spans="1:13" ht="69" customHeight="1" x14ac:dyDescent="0.25">
      <c r="A99" s="37"/>
      <c r="E99" s="15" t="s">
        <v>216</v>
      </c>
      <c r="F99" s="9" t="s">
        <v>217</v>
      </c>
      <c r="G99" s="30">
        <v>2400000</v>
      </c>
      <c r="H99" s="59">
        <v>2400000</v>
      </c>
      <c r="I99" s="66">
        <f>H99/G99*100</f>
        <v>100</v>
      </c>
      <c r="J99" s="54"/>
      <c r="K99" s="54"/>
      <c r="L99" s="54"/>
      <c r="M99" s="54"/>
    </row>
    <row r="100" spans="1:13" ht="129.75" customHeight="1" x14ac:dyDescent="0.25">
      <c r="A100" s="37"/>
      <c r="E100" s="15" t="s">
        <v>192</v>
      </c>
      <c r="F100" s="9" t="s">
        <v>193</v>
      </c>
      <c r="G100" s="30">
        <v>15750379</v>
      </c>
      <c r="H100" s="30"/>
      <c r="I100" s="66">
        <f>H100/G100*100</f>
        <v>0</v>
      </c>
      <c r="J100" s="54"/>
      <c r="K100" s="54"/>
      <c r="L100" s="54"/>
      <c r="M100" s="54"/>
    </row>
    <row r="101" spans="1:13" x14ac:dyDescent="0.25">
      <c r="E101" s="108" t="s">
        <v>90</v>
      </c>
      <c r="F101" s="112" t="s">
        <v>61</v>
      </c>
      <c r="G101" s="91">
        <f>SUM(G103+G105+G108+G109+G107)</f>
        <v>4730404</v>
      </c>
      <c r="H101" s="110">
        <f>H103+H105+H107+H108+H109</f>
        <v>2816435</v>
      </c>
      <c r="I101" s="89">
        <f>H101/G101*100</f>
        <v>59.538994978018792</v>
      </c>
      <c r="J101" s="55"/>
      <c r="K101" s="55"/>
      <c r="L101" s="55"/>
      <c r="M101" s="55"/>
    </row>
    <row r="102" spans="1:13" x14ac:dyDescent="0.25">
      <c r="E102" s="109"/>
      <c r="F102" s="112"/>
      <c r="G102" s="91"/>
      <c r="H102" s="111"/>
      <c r="I102" s="90"/>
      <c r="J102" s="55"/>
      <c r="K102" s="55"/>
      <c r="L102" s="55"/>
      <c r="M102" s="55"/>
    </row>
    <row r="103" spans="1:13" ht="30" x14ac:dyDescent="0.25">
      <c r="E103" s="123" t="s">
        <v>90</v>
      </c>
      <c r="F103" s="22" t="s">
        <v>62</v>
      </c>
      <c r="G103" s="84">
        <v>708300</v>
      </c>
      <c r="H103" s="98">
        <v>708300</v>
      </c>
      <c r="I103" s="87">
        <f>H103/G103*100</f>
        <v>100</v>
      </c>
      <c r="J103" s="48"/>
      <c r="K103" s="48"/>
      <c r="L103" s="48"/>
      <c r="M103" s="48"/>
    </row>
    <row r="104" spans="1:13" ht="4.5" customHeight="1" x14ac:dyDescent="0.25">
      <c r="E104" s="124"/>
      <c r="F104" s="23"/>
      <c r="G104" s="84"/>
      <c r="H104" s="99"/>
      <c r="I104" s="88"/>
      <c r="J104" s="48"/>
      <c r="K104" s="48"/>
      <c r="L104" s="48"/>
      <c r="M104" s="48"/>
    </row>
    <row r="105" spans="1:13" x14ac:dyDescent="0.25">
      <c r="E105" s="85" t="s">
        <v>191</v>
      </c>
      <c r="F105" s="83" t="s">
        <v>63</v>
      </c>
      <c r="G105" s="84">
        <v>2005740</v>
      </c>
      <c r="H105" s="92">
        <v>1526597</v>
      </c>
      <c r="I105" s="87">
        <f>H105/G105*100</f>
        <v>76.111410252575112</v>
      </c>
      <c r="J105" s="54"/>
      <c r="K105" s="54"/>
      <c r="L105" s="54"/>
      <c r="M105" s="54"/>
    </row>
    <row r="106" spans="1:13" ht="19.5" customHeight="1" x14ac:dyDescent="0.25">
      <c r="E106" s="86"/>
      <c r="F106" s="83"/>
      <c r="G106" s="84"/>
      <c r="H106" s="93"/>
      <c r="I106" s="88"/>
      <c r="J106" s="54"/>
      <c r="K106" s="54"/>
      <c r="L106" s="54"/>
      <c r="M106" s="54"/>
    </row>
    <row r="107" spans="1:13" ht="60.75" customHeight="1" x14ac:dyDescent="0.25">
      <c r="E107" s="21" t="s">
        <v>211</v>
      </c>
      <c r="F107" s="7" t="s">
        <v>212</v>
      </c>
      <c r="G107" s="30">
        <v>1934826</v>
      </c>
      <c r="H107" s="59">
        <v>500000</v>
      </c>
      <c r="I107" s="66">
        <f>H107/G107*100</f>
        <v>25.842117068925063</v>
      </c>
      <c r="J107" s="54"/>
      <c r="K107" s="54"/>
      <c r="L107" s="54"/>
      <c r="M107" s="54"/>
    </row>
    <row r="108" spans="1:13" ht="75" x14ac:dyDescent="0.25">
      <c r="E108" s="21" t="s">
        <v>167</v>
      </c>
      <c r="F108" s="7" t="s">
        <v>168</v>
      </c>
      <c r="G108" s="24"/>
      <c r="H108" s="24"/>
      <c r="I108" s="67"/>
      <c r="J108" s="48"/>
      <c r="K108" s="48"/>
      <c r="L108" s="48"/>
      <c r="M108" s="48"/>
    </row>
    <row r="109" spans="1:13" ht="36" customHeight="1" x14ac:dyDescent="0.25">
      <c r="E109" s="21" t="s">
        <v>170</v>
      </c>
      <c r="F109" s="7" t="s">
        <v>169</v>
      </c>
      <c r="G109" s="30">
        <v>81538</v>
      </c>
      <c r="H109" s="24">
        <v>81538</v>
      </c>
      <c r="I109" s="65">
        <f>H109/G109*100</f>
        <v>100</v>
      </c>
      <c r="J109" s="48"/>
      <c r="K109" s="48"/>
      <c r="L109" s="48"/>
      <c r="M109" s="48"/>
    </row>
    <row r="110" spans="1:13" ht="28.5" customHeight="1" x14ac:dyDescent="0.25">
      <c r="E110" s="11" t="s">
        <v>91</v>
      </c>
      <c r="F110" s="5" t="s">
        <v>64</v>
      </c>
      <c r="G110" s="25">
        <f>SUM(G111:G173)</f>
        <v>308374970.66000003</v>
      </c>
      <c r="H110" s="25">
        <f>H111+H116+H121+H122+H127+H129+H132+H137+H143+H146+H148+H152+H156+H158+H159+H163+H167+H171+H172+H173</f>
        <v>233860382.94999999</v>
      </c>
      <c r="I110" s="64">
        <f>H110/G110*100</f>
        <v>75.836369744755842</v>
      </c>
      <c r="J110" s="49"/>
      <c r="K110" s="49"/>
      <c r="L110" s="49"/>
      <c r="M110" s="49"/>
    </row>
    <row r="111" spans="1:13" x14ac:dyDescent="0.25">
      <c r="E111" s="85" t="s">
        <v>92</v>
      </c>
      <c r="F111" s="83" t="s">
        <v>65</v>
      </c>
      <c r="G111" s="117">
        <v>167848031</v>
      </c>
      <c r="H111" s="92">
        <v>136936540</v>
      </c>
      <c r="I111" s="94">
        <f>H111/G111*100</f>
        <v>81.583643957074486</v>
      </c>
      <c r="J111" s="56"/>
      <c r="K111" s="56"/>
      <c r="L111" s="56"/>
      <c r="M111" s="56"/>
    </row>
    <row r="112" spans="1:13" x14ac:dyDescent="0.25">
      <c r="E112" s="86"/>
      <c r="F112" s="83"/>
      <c r="G112" s="117"/>
      <c r="H112" s="97"/>
      <c r="I112" s="95"/>
      <c r="J112" s="56"/>
      <c r="K112" s="56"/>
      <c r="L112" s="56"/>
      <c r="M112" s="56"/>
    </row>
    <row r="113" spans="1:13" x14ac:dyDescent="0.25">
      <c r="E113" s="86"/>
      <c r="F113" s="83"/>
      <c r="G113" s="117"/>
      <c r="H113" s="97"/>
      <c r="I113" s="95"/>
      <c r="J113" s="56"/>
      <c r="K113" s="56"/>
      <c r="L113" s="56"/>
      <c r="M113" s="56"/>
    </row>
    <row r="114" spans="1:13" x14ac:dyDescent="0.25">
      <c r="E114" s="86"/>
      <c r="F114" s="83"/>
      <c r="G114" s="117"/>
      <c r="H114" s="97"/>
      <c r="I114" s="95"/>
      <c r="J114" s="56"/>
      <c r="K114" s="56"/>
      <c r="L114" s="56"/>
      <c r="M114" s="56"/>
    </row>
    <row r="115" spans="1:13" ht="80.25" customHeight="1" x14ac:dyDescent="0.25">
      <c r="E115" s="86"/>
      <c r="F115" s="83"/>
      <c r="G115" s="117"/>
      <c r="H115" s="93"/>
      <c r="I115" s="96"/>
      <c r="J115" s="56"/>
      <c r="K115" s="56"/>
      <c r="L115" s="56"/>
      <c r="M115" s="56"/>
    </row>
    <row r="116" spans="1:13" x14ac:dyDescent="0.25">
      <c r="A116" s="100"/>
      <c r="E116" s="85" t="s">
        <v>92</v>
      </c>
      <c r="F116" s="83" t="s">
        <v>66</v>
      </c>
      <c r="G116" s="117">
        <v>6810000</v>
      </c>
      <c r="H116" s="92">
        <v>4669927</v>
      </c>
      <c r="I116" s="94">
        <f>H116/G116*100</f>
        <v>68.574552129221729</v>
      </c>
      <c r="J116" s="56"/>
      <c r="K116" s="56"/>
      <c r="L116" s="56"/>
      <c r="M116" s="56"/>
    </row>
    <row r="117" spans="1:13" x14ac:dyDescent="0.25">
      <c r="A117" s="100"/>
      <c r="E117" s="86"/>
      <c r="F117" s="83"/>
      <c r="G117" s="117"/>
      <c r="H117" s="97"/>
      <c r="I117" s="95"/>
      <c r="J117" s="56"/>
      <c r="K117" s="56"/>
      <c r="L117" s="56"/>
      <c r="M117" s="56"/>
    </row>
    <row r="118" spans="1:13" x14ac:dyDescent="0.25">
      <c r="A118" s="100"/>
      <c r="E118" s="86"/>
      <c r="F118" s="83"/>
      <c r="G118" s="117"/>
      <c r="H118" s="97"/>
      <c r="I118" s="95"/>
      <c r="J118" s="56"/>
      <c r="K118" s="56"/>
      <c r="L118" s="56"/>
      <c r="M118" s="56"/>
    </row>
    <row r="119" spans="1:13" x14ac:dyDescent="0.25">
      <c r="A119" s="100"/>
      <c r="E119" s="86"/>
      <c r="F119" s="83"/>
      <c r="G119" s="117"/>
      <c r="H119" s="97"/>
      <c r="I119" s="95"/>
      <c r="J119" s="56"/>
      <c r="K119" s="56"/>
      <c r="L119" s="56"/>
      <c r="M119" s="56"/>
    </row>
    <row r="120" spans="1:13" ht="47.25" customHeight="1" x14ac:dyDescent="0.25">
      <c r="E120" s="86"/>
      <c r="F120" s="83"/>
      <c r="G120" s="117"/>
      <c r="H120" s="93"/>
      <c r="I120" s="96"/>
      <c r="J120" s="56"/>
      <c r="K120" s="56"/>
      <c r="L120" s="56"/>
      <c r="M120" s="56"/>
    </row>
    <row r="121" spans="1:13" ht="83.25" customHeight="1" x14ac:dyDescent="0.25">
      <c r="E121" s="12" t="s">
        <v>92</v>
      </c>
      <c r="F121" s="7" t="s">
        <v>67</v>
      </c>
      <c r="G121" s="30">
        <v>791709</v>
      </c>
      <c r="H121" s="63">
        <v>654000</v>
      </c>
      <c r="I121" s="68">
        <f>H121/G121*100</f>
        <v>82.60610906279959</v>
      </c>
      <c r="J121" s="54"/>
      <c r="K121" s="54"/>
      <c r="L121" s="54"/>
      <c r="M121" s="54"/>
    </row>
    <row r="122" spans="1:13" x14ac:dyDescent="0.25">
      <c r="A122" s="100"/>
      <c r="E122" s="85" t="s">
        <v>92</v>
      </c>
      <c r="F122" s="105" t="s">
        <v>68</v>
      </c>
      <c r="G122" s="118">
        <v>22325600</v>
      </c>
      <c r="H122" s="92">
        <v>17716663.940000001</v>
      </c>
      <c r="I122" s="87">
        <f>H122/G122*100</f>
        <v>79.355824434729641</v>
      </c>
      <c r="J122" s="54"/>
      <c r="K122" s="54"/>
      <c r="L122" s="54"/>
      <c r="M122" s="54"/>
    </row>
    <row r="123" spans="1:13" x14ac:dyDescent="0.25">
      <c r="A123" s="100"/>
      <c r="E123" s="86"/>
      <c r="F123" s="105"/>
      <c r="G123" s="119"/>
      <c r="H123" s="97"/>
      <c r="I123" s="116"/>
      <c r="J123" s="54"/>
      <c r="K123" s="54"/>
      <c r="L123" s="54"/>
      <c r="M123" s="54"/>
    </row>
    <row r="124" spans="1:13" x14ac:dyDescent="0.25">
      <c r="A124" s="100"/>
      <c r="E124" s="86"/>
      <c r="F124" s="105"/>
      <c r="G124" s="119"/>
      <c r="H124" s="97"/>
      <c r="I124" s="116"/>
      <c r="J124" s="54"/>
      <c r="K124" s="54"/>
      <c r="L124" s="54"/>
      <c r="M124" s="54"/>
    </row>
    <row r="125" spans="1:13" x14ac:dyDescent="0.25">
      <c r="A125" s="100"/>
      <c r="E125" s="86"/>
      <c r="F125" s="105"/>
      <c r="G125" s="119"/>
      <c r="H125" s="97"/>
      <c r="I125" s="116"/>
      <c r="J125" s="54"/>
      <c r="K125" s="54"/>
      <c r="L125" s="54"/>
      <c r="M125" s="54"/>
    </row>
    <row r="126" spans="1:13" ht="36" customHeight="1" x14ac:dyDescent="0.25">
      <c r="E126" s="86"/>
      <c r="F126" s="105"/>
      <c r="G126" s="120"/>
      <c r="H126" s="93"/>
      <c r="I126" s="88"/>
      <c r="J126" s="54"/>
      <c r="K126" s="54"/>
      <c r="L126" s="54"/>
      <c r="M126" s="54"/>
    </row>
    <row r="127" spans="1:13" x14ac:dyDescent="0.25">
      <c r="E127" s="85" t="s">
        <v>92</v>
      </c>
      <c r="F127" s="105" t="s">
        <v>69</v>
      </c>
      <c r="G127" s="84">
        <v>316623</v>
      </c>
      <c r="H127" s="92">
        <v>194271</v>
      </c>
      <c r="I127" s="87"/>
      <c r="J127" s="54"/>
      <c r="K127" s="54"/>
      <c r="L127" s="54"/>
      <c r="M127" s="54"/>
    </row>
    <row r="128" spans="1:13" ht="36" customHeight="1" x14ac:dyDescent="0.25">
      <c r="E128" s="86"/>
      <c r="F128" s="105"/>
      <c r="G128" s="84"/>
      <c r="H128" s="93"/>
      <c r="I128" s="88"/>
      <c r="J128" s="54"/>
      <c r="K128" s="54"/>
      <c r="L128" s="54"/>
      <c r="M128" s="54"/>
    </row>
    <row r="129" spans="1:13" x14ac:dyDescent="0.25">
      <c r="E129" s="85" t="s">
        <v>92</v>
      </c>
      <c r="F129" s="105" t="s">
        <v>70</v>
      </c>
      <c r="G129" s="84">
        <v>76384055</v>
      </c>
      <c r="H129" s="92">
        <v>50820050</v>
      </c>
      <c r="I129" s="87">
        <f>H129/G129*100</f>
        <v>66.532275616946492</v>
      </c>
      <c r="J129" s="54"/>
      <c r="K129" s="54"/>
      <c r="L129" s="54"/>
      <c r="M129" s="54"/>
    </row>
    <row r="130" spans="1:13" x14ac:dyDescent="0.25">
      <c r="E130" s="86"/>
      <c r="F130" s="105"/>
      <c r="G130" s="84"/>
      <c r="H130" s="97"/>
      <c r="I130" s="116"/>
      <c r="J130" s="54"/>
      <c r="K130" s="54"/>
      <c r="L130" s="54"/>
      <c r="M130" s="54"/>
    </row>
    <row r="131" spans="1:13" ht="37.5" customHeight="1" x14ac:dyDescent="0.25">
      <c r="E131" s="86"/>
      <c r="F131" s="105"/>
      <c r="G131" s="84"/>
      <c r="H131" s="93"/>
      <c r="I131" s="88"/>
      <c r="J131" s="54"/>
      <c r="K131" s="54"/>
      <c r="L131" s="54"/>
      <c r="M131" s="54"/>
    </row>
    <row r="132" spans="1:13" x14ac:dyDescent="0.25">
      <c r="A132" s="100"/>
      <c r="E132" s="85" t="s">
        <v>92</v>
      </c>
      <c r="F132" s="83" t="s">
        <v>71</v>
      </c>
      <c r="G132" s="84">
        <v>12325000</v>
      </c>
      <c r="H132" s="92">
        <v>9490251</v>
      </c>
      <c r="I132" s="87">
        <f>H132/G132*100</f>
        <v>77.000008113590269</v>
      </c>
      <c r="J132" s="54"/>
      <c r="K132" s="54"/>
      <c r="L132" s="54"/>
      <c r="M132" s="54"/>
    </row>
    <row r="133" spans="1:13" x14ac:dyDescent="0.25">
      <c r="A133" s="100"/>
      <c r="E133" s="86"/>
      <c r="F133" s="83"/>
      <c r="G133" s="84"/>
      <c r="H133" s="97"/>
      <c r="I133" s="116"/>
      <c r="J133" s="54"/>
      <c r="K133" s="54"/>
      <c r="L133" s="54"/>
      <c r="M133" s="54"/>
    </row>
    <row r="134" spans="1:13" x14ac:dyDescent="0.25">
      <c r="A134" s="100"/>
      <c r="E134" s="86"/>
      <c r="F134" s="83"/>
      <c r="G134" s="84"/>
      <c r="H134" s="97"/>
      <c r="I134" s="116"/>
      <c r="J134" s="54"/>
      <c r="K134" s="54"/>
      <c r="L134" s="54"/>
      <c r="M134" s="54"/>
    </row>
    <row r="135" spans="1:13" x14ac:dyDescent="0.25">
      <c r="A135" s="100"/>
      <c r="E135" s="86"/>
      <c r="F135" s="83"/>
      <c r="G135" s="84"/>
      <c r="H135" s="97"/>
      <c r="I135" s="116"/>
      <c r="J135" s="54"/>
      <c r="K135" s="54"/>
      <c r="L135" s="54"/>
      <c r="M135" s="54"/>
    </row>
    <row r="136" spans="1:13" ht="50.25" customHeight="1" x14ac:dyDescent="0.25">
      <c r="A136" s="100"/>
      <c r="E136" s="86"/>
      <c r="F136" s="83"/>
      <c r="G136" s="84"/>
      <c r="H136" s="93"/>
      <c r="I136" s="88"/>
      <c r="J136" s="54"/>
      <c r="K136" s="54"/>
      <c r="L136" s="54"/>
      <c r="M136" s="54"/>
    </row>
    <row r="137" spans="1:13" x14ac:dyDescent="0.25">
      <c r="E137" s="85" t="s">
        <v>92</v>
      </c>
      <c r="F137" s="83" t="s">
        <v>72</v>
      </c>
      <c r="G137" s="84">
        <v>133560</v>
      </c>
      <c r="H137" s="92">
        <v>94605</v>
      </c>
      <c r="I137" s="87">
        <f>H137/G137*100</f>
        <v>70.833333333333343</v>
      </c>
      <c r="J137" s="54"/>
      <c r="K137" s="54"/>
      <c r="L137" s="54"/>
      <c r="M137" s="54"/>
    </row>
    <row r="138" spans="1:13" x14ac:dyDescent="0.25">
      <c r="E138" s="86"/>
      <c r="F138" s="83"/>
      <c r="G138" s="84"/>
      <c r="H138" s="97"/>
      <c r="I138" s="116"/>
      <c r="J138" s="54"/>
      <c r="K138" s="54"/>
      <c r="L138" s="54"/>
      <c r="M138" s="54"/>
    </row>
    <row r="139" spans="1:13" x14ac:dyDescent="0.25">
      <c r="E139" s="86"/>
      <c r="F139" s="83"/>
      <c r="G139" s="84"/>
      <c r="H139" s="97"/>
      <c r="I139" s="116"/>
      <c r="J139" s="54"/>
      <c r="K139" s="54"/>
      <c r="L139" s="54"/>
      <c r="M139" s="54"/>
    </row>
    <row r="140" spans="1:13" x14ac:dyDescent="0.25">
      <c r="E140" s="86"/>
      <c r="F140" s="83"/>
      <c r="G140" s="84"/>
      <c r="H140" s="97"/>
      <c r="I140" s="116"/>
      <c r="J140" s="54"/>
      <c r="K140" s="54"/>
      <c r="L140" s="54"/>
      <c r="M140" s="54"/>
    </row>
    <row r="141" spans="1:13" x14ac:dyDescent="0.25">
      <c r="E141" s="86"/>
      <c r="F141" s="83"/>
      <c r="G141" s="84"/>
      <c r="H141" s="97"/>
      <c r="I141" s="116"/>
      <c r="J141" s="54"/>
      <c r="K141" s="54"/>
      <c r="L141" s="54"/>
      <c r="M141" s="54"/>
    </row>
    <row r="142" spans="1:13" ht="45.75" customHeight="1" x14ac:dyDescent="0.25">
      <c r="E142" s="86"/>
      <c r="F142" s="83"/>
      <c r="G142" s="84"/>
      <c r="H142" s="93"/>
      <c r="I142" s="88"/>
      <c r="J142" s="54"/>
      <c r="K142" s="54"/>
      <c r="L142" s="54"/>
      <c r="M142" s="54"/>
    </row>
    <row r="143" spans="1:13" x14ac:dyDescent="0.25">
      <c r="E143" s="113" t="s">
        <v>92</v>
      </c>
      <c r="F143" s="83" t="s">
        <v>73</v>
      </c>
      <c r="G143" s="84">
        <v>33000</v>
      </c>
      <c r="H143" s="92">
        <v>12000</v>
      </c>
      <c r="I143" s="87">
        <f>H143/G143*100</f>
        <v>36.363636363636367</v>
      </c>
      <c r="J143" s="54"/>
      <c r="K143" s="54"/>
      <c r="L143" s="54"/>
      <c r="M143" s="54"/>
    </row>
    <row r="144" spans="1:13" x14ac:dyDescent="0.25">
      <c r="E144" s="114"/>
      <c r="F144" s="83"/>
      <c r="G144" s="84"/>
      <c r="H144" s="97"/>
      <c r="I144" s="116"/>
      <c r="J144" s="54"/>
      <c r="K144" s="54"/>
      <c r="L144" s="54"/>
      <c r="M144" s="54"/>
    </row>
    <row r="145" spans="5:13" ht="33" customHeight="1" x14ac:dyDescent="0.25">
      <c r="E145" s="115"/>
      <c r="F145" s="83"/>
      <c r="G145" s="84"/>
      <c r="H145" s="93"/>
      <c r="I145" s="88"/>
      <c r="J145" s="54"/>
      <c r="K145" s="54"/>
      <c r="L145" s="54"/>
      <c r="M145" s="54"/>
    </row>
    <row r="146" spans="5:13" x14ac:dyDescent="0.25">
      <c r="E146" s="85" t="s">
        <v>92</v>
      </c>
      <c r="F146" s="83" t="s">
        <v>74</v>
      </c>
      <c r="G146" s="84">
        <v>9902200</v>
      </c>
      <c r="H146" s="92">
        <v>7801759</v>
      </c>
      <c r="I146" s="87">
        <f>H146/G146*100</f>
        <v>78.788137989537674</v>
      </c>
      <c r="J146" s="54"/>
      <c r="K146" s="54"/>
      <c r="L146" s="54"/>
      <c r="M146" s="54"/>
    </row>
    <row r="147" spans="5:13" ht="35.25" customHeight="1" x14ac:dyDescent="0.25">
      <c r="E147" s="86"/>
      <c r="F147" s="83"/>
      <c r="G147" s="84"/>
      <c r="H147" s="93"/>
      <c r="I147" s="88"/>
      <c r="J147" s="54"/>
      <c r="K147" s="54"/>
      <c r="L147" s="54"/>
      <c r="M147" s="54"/>
    </row>
    <row r="148" spans="5:13" x14ac:dyDescent="0.25">
      <c r="E148" s="106" t="s">
        <v>93</v>
      </c>
      <c r="F148" s="105" t="s">
        <v>75</v>
      </c>
      <c r="G148" s="84">
        <v>1167600</v>
      </c>
      <c r="H148" s="92">
        <v>875700</v>
      </c>
      <c r="I148" s="87">
        <f>H148/G148*100</f>
        <v>75</v>
      </c>
      <c r="J148" s="54"/>
      <c r="K148" s="54"/>
      <c r="L148" s="54"/>
      <c r="M148" s="54"/>
    </row>
    <row r="149" spans="5:13" x14ac:dyDescent="0.25">
      <c r="E149" s="107"/>
      <c r="F149" s="105"/>
      <c r="G149" s="84"/>
      <c r="H149" s="97"/>
      <c r="I149" s="116"/>
      <c r="J149" s="54"/>
      <c r="K149" s="54"/>
      <c r="L149" s="54"/>
      <c r="M149" s="54"/>
    </row>
    <row r="150" spans="5:13" x14ac:dyDescent="0.25">
      <c r="E150" s="107"/>
      <c r="F150" s="105"/>
      <c r="G150" s="84"/>
      <c r="H150" s="97"/>
      <c r="I150" s="116"/>
      <c r="J150" s="54"/>
      <c r="K150" s="54"/>
      <c r="L150" s="54"/>
      <c r="M150" s="54"/>
    </row>
    <row r="151" spans="5:13" ht="66" customHeight="1" x14ac:dyDescent="0.25">
      <c r="E151" s="107"/>
      <c r="F151" s="105"/>
      <c r="G151" s="84"/>
      <c r="H151" s="93"/>
      <c r="I151" s="88"/>
      <c r="J151" s="54"/>
      <c r="K151" s="54"/>
      <c r="L151" s="54"/>
      <c r="M151" s="54"/>
    </row>
    <row r="152" spans="5:13" x14ac:dyDescent="0.25">
      <c r="E152" s="106" t="s">
        <v>94</v>
      </c>
      <c r="F152" s="105" t="s">
        <v>76</v>
      </c>
      <c r="G152" s="84">
        <v>467227.66</v>
      </c>
      <c r="H152" s="92">
        <v>275500</v>
      </c>
      <c r="I152" s="87">
        <f>H152/G152*100</f>
        <v>58.964830977686553</v>
      </c>
      <c r="J152" s="54"/>
      <c r="K152" s="54"/>
      <c r="L152" s="54"/>
      <c r="M152" s="54"/>
    </row>
    <row r="153" spans="5:13" x14ac:dyDescent="0.25">
      <c r="E153" s="107"/>
      <c r="F153" s="105"/>
      <c r="G153" s="84"/>
      <c r="H153" s="97"/>
      <c r="I153" s="116"/>
      <c r="J153" s="54"/>
      <c r="K153" s="54"/>
      <c r="L153" s="54"/>
      <c r="M153" s="54"/>
    </row>
    <row r="154" spans="5:13" x14ac:dyDescent="0.25">
      <c r="E154" s="107"/>
      <c r="F154" s="105"/>
      <c r="G154" s="84"/>
      <c r="H154" s="97"/>
      <c r="I154" s="116"/>
      <c r="J154" s="54"/>
      <c r="K154" s="54"/>
      <c r="L154" s="54"/>
      <c r="M154" s="54"/>
    </row>
    <row r="155" spans="5:13" ht="18.75" customHeight="1" x14ac:dyDescent="0.25">
      <c r="E155" s="107"/>
      <c r="F155" s="105"/>
      <c r="G155" s="84"/>
      <c r="H155" s="93"/>
      <c r="I155" s="88"/>
      <c r="J155" s="54"/>
      <c r="K155" s="54"/>
      <c r="L155" s="54"/>
      <c r="M155" s="54"/>
    </row>
    <row r="156" spans="5:13" x14ac:dyDescent="0.25">
      <c r="E156" s="106" t="s">
        <v>95</v>
      </c>
      <c r="F156" s="105" t="s">
        <v>77</v>
      </c>
      <c r="G156" s="84">
        <v>2450701</v>
      </c>
      <c r="H156" s="92">
        <v>1613760</v>
      </c>
      <c r="I156" s="87">
        <f>H156/G156*100</f>
        <v>65.848914249433122</v>
      </c>
      <c r="J156" s="54"/>
      <c r="K156" s="54"/>
      <c r="L156" s="54"/>
      <c r="M156" s="54"/>
    </row>
    <row r="157" spans="5:13" ht="83.25" customHeight="1" x14ac:dyDescent="0.25">
      <c r="E157" s="107"/>
      <c r="F157" s="105"/>
      <c r="G157" s="84"/>
      <c r="H157" s="93"/>
      <c r="I157" s="88"/>
      <c r="J157" s="54"/>
      <c r="K157" s="54"/>
      <c r="L157" s="54"/>
      <c r="M157" s="54"/>
    </row>
    <row r="158" spans="5:13" ht="101.25" customHeight="1" x14ac:dyDescent="0.25">
      <c r="E158" s="15" t="s">
        <v>171</v>
      </c>
      <c r="F158" s="9" t="s">
        <v>172</v>
      </c>
      <c r="G158" s="30"/>
      <c r="H158" s="30">
        <v>0</v>
      </c>
      <c r="I158" s="68"/>
      <c r="J158" s="54"/>
      <c r="K158" s="54"/>
      <c r="L158" s="54"/>
      <c r="M158" s="54"/>
    </row>
    <row r="159" spans="5:13" x14ac:dyDescent="0.25">
      <c r="E159" s="106" t="s">
        <v>96</v>
      </c>
      <c r="F159" s="105" t="s">
        <v>78</v>
      </c>
      <c r="G159" s="84">
        <v>6231225</v>
      </c>
      <c r="H159" s="92">
        <v>1780350</v>
      </c>
      <c r="I159" s="87">
        <f>H159/G159*100</f>
        <v>28.571428571428569</v>
      </c>
      <c r="J159" s="54"/>
      <c r="K159" s="54"/>
      <c r="L159" s="54"/>
      <c r="M159" s="54"/>
    </row>
    <row r="160" spans="5:13" x14ac:dyDescent="0.25">
      <c r="E160" s="107"/>
      <c r="F160" s="105"/>
      <c r="G160" s="84"/>
      <c r="H160" s="97"/>
      <c r="I160" s="116"/>
      <c r="J160" s="54"/>
      <c r="K160" s="54"/>
      <c r="L160" s="54"/>
      <c r="M160" s="54"/>
    </row>
    <row r="161" spans="5:13" x14ac:dyDescent="0.25">
      <c r="E161" s="107"/>
      <c r="F161" s="105"/>
      <c r="G161" s="84"/>
      <c r="H161" s="97"/>
      <c r="I161" s="116"/>
      <c r="J161" s="54"/>
      <c r="K161" s="54"/>
      <c r="L161" s="54"/>
      <c r="M161" s="54"/>
    </row>
    <row r="162" spans="5:13" ht="50.25" customHeight="1" x14ac:dyDescent="0.25">
      <c r="E162" s="107"/>
      <c r="F162" s="105"/>
      <c r="G162" s="84"/>
      <c r="H162" s="93"/>
      <c r="I162" s="88"/>
      <c r="J162" s="54"/>
      <c r="K162" s="54"/>
      <c r="L162" s="54"/>
      <c r="M162" s="54"/>
    </row>
    <row r="163" spans="5:13" x14ac:dyDescent="0.25">
      <c r="E163" s="106" t="s">
        <v>92</v>
      </c>
      <c r="F163" s="105" t="s">
        <v>79</v>
      </c>
      <c r="G163" s="84">
        <v>917910</v>
      </c>
      <c r="H163" s="92">
        <v>741052</v>
      </c>
      <c r="I163" s="87">
        <f>H163/G163*100</f>
        <v>80.732533690666841</v>
      </c>
      <c r="J163" s="54"/>
      <c r="K163" s="54"/>
      <c r="L163" s="54"/>
      <c r="M163" s="54"/>
    </row>
    <row r="164" spans="5:13" x14ac:dyDescent="0.25">
      <c r="E164" s="107"/>
      <c r="F164" s="105"/>
      <c r="G164" s="84"/>
      <c r="H164" s="97"/>
      <c r="I164" s="116"/>
      <c r="J164" s="54"/>
      <c r="K164" s="54"/>
      <c r="L164" s="54"/>
      <c r="M164" s="54"/>
    </row>
    <row r="165" spans="5:13" x14ac:dyDescent="0.25">
      <c r="E165" s="107"/>
      <c r="F165" s="105"/>
      <c r="G165" s="84"/>
      <c r="H165" s="97"/>
      <c r="I165" s="116"/>
      <c r="J165" s="54"/>
      <c r="K165" s="54"/>
      <c r="L165" s="54"/>
      <c r="M165" s="54"/>
    </row>
    <row r="166" spans="5:13" ht="47.25" customHeight="1" x14ac:dyDescent="0.25">
      <c r="E166" s="107"/>
      <c r="F166" s="105"/>
      <c r="G166" s="84"/>
      <c r="H166" s="93"/>
      <c r="I166" s="88"/>
      <c r="J166" s="54"/>
      <c r="K166" s="54"/>
      <c r="L166" s="54"/>
      <c r="M166" s="54"/>
    </row>
    <row r="167" spans="5:13" x14ac:dyDescent="0.25">
      <c r="E167" s="106" t="s">
        <v>92</v>
      </c>
      <c r="F167" s="105" t="s">
        <v>80</v>
      </c>
      <c r="G167" s="84">
        <v>242079</v>
      </c>
      <c r="H167" s="92">
        <v>183754.01</v>
      </c>
      <c r="I167" s="87">
        <f>H167/G167*100</f>
        <v>75.906629653955946</v>
      </c>
      <c r="J167" s="54"/>
      <c r="K167" s="54"/>
      <c r="L167" s="54"/>
      <c r="M167" s="54"/>
    </row>
    <row r="168" spans="5:13" x14ac:dyDescent="0.25">
      <c r="E168" s="107"/>
      <c r="F168" s="105"/>
      <c r="G168" s="84"/>
      <c r="H168" s="97"/>
      <c r="I168" s="116"/>
      <c r="J168" s="54"/>
      <c r="K168" s="54"/>
      <c r="L168" s="54"/>
      <c r="M168" s="54"/>
    </row>
    <row r="169" spans="5:13" x14ac:dyDescent="0.25">
      <c r="E169" s="107"/>
      <c r="F169" s="105"/>
      <c r="G169" s="84"/>
      <c r="H169" s="97"/>
      <c r="I169" s="116"/>
      <c r="J169" s="54"/>
      <c r="K169" s="54"/>
      <c r="L169" s="54"/>
      <c r="M169" s="54"/>
    </row>
    <row r="170" spans="5:13" ht="53.25" customHeight="1" x14ac:dyDescent="0.25">
      <c r="E170" s="107"/>
      <c r="F170" s="105"/>
      <c r="G170" s="84"/>
      <c r="H170" s="93"/>
      <c r="I170" s="88"/>
      <c r="J170" s="54"/>
      <c r="K170" s="54"/>
      <c r="L170" s="54"/>
      <c r="M170" s="54"/>
    </row>
    <row r="171" spans="5:13" ht="180" x14ac:dyDescent="0.25">
      <c r="E171" s="42" t="s">
        <v>194</v>
      </c>
      <c r="F171" s="9" t="s">
        <v>176</v>
      </c>
      <c r="G171" s="30">
        <v>27850</v>
      </c>
      <c r="H171" s="30">
        <v>0</v>
      </c>
      <c r="I171" s="68">
        <f>H171/G171*100</f>
        <v>0</v>
      </c>
      <c r="J171" s="54"/>
      <c r="K171" s="54"/>
      <c r="L171" s="54"/>
      <c r="M171" s="54"/>
    </row>
    <row r="172" spans="5:13" ht="105" x14ac:dyDescent="0.25">
      <c r="E172" s="15" t="s">
        <v>92</v>
      </c>
      <c r="F172" s="9" t="s">
        <v>81</v>
      </c>
      <c r="G172" s="30">
        <v>200</v>
      </c>
      <c r="H172" s="30">
        <v>200</v>
      </c>
      <c r="I172" s="68">
        <f>H172/G172*100</f>
        <v>100</v>
      </c>
      <c r="J172" s="54"/>
      <c r="K172" s="54"/>
      <c r="L172" s="54"/>
      <c r="M172" s="54"/>
    </row>
    <row r="173" spans="5:13" ht="159" customHeight="1" x14ac:dyDescent="0.25">
      <c r="E173" s="15" t="s">
        <v>92</v>
      </c>
      <c r="F173" s="9" t="s">
        <v>82</v>
      </c>
      <c r="G173" s="30">
        <v>400</v>
      </c>
      <c r="H173" s="30">
        <v>0</v>
      </c>
      <c r="I173" s="68" t="s">
        <v>218</v>
      </c>
      <c r="J173" s="54"/>
      <c r="K173" s="54"/>
      <c r="L173" s="54"/>
      <c r="M173" s="54"/>
    </row>
    <row r="174" spans="5:13" ht="25.5" customHeight="1" x14ac:dyDescent="0.25">
      <c r="E174" s="11" t="s">
        <v>97</v>
      </c>
      <c r="F174" s="5" t="s">
        <v>83</v>
      </c>
      <c r="G174" s="16">
        <f>G175+G176+G177</f>
        <v>19767132.5</v>
      </c>
      <c r="H174" s="16">
        <f>H176+H177+H175</f>
        <v>15308585.809999999</v>
      </c>
      <c r="I174" s="69">
        <f t="shared" ref="I174:I179" si="3">H174/G174*100</f>
        <v>77.444646106358618</v>
      </c>
      <c r="J174" s="44"/>
      <c r="K174" s="44"/>
      <c r="L174" s="44"/>
      <c r="M174" s="44"/>
    </row>
    <row r="175" spans="5:13" ht="134.25" customHeight="1" x14ac:dyDescent="0.25">
      <c r="E175" s="12" t="s">
        <v>225</v>
      </c>
      <c r="F175" s="7" t="s">
        <v>226</v>
      </c>
      <c r="G175" s="38">
        <v>104528.5</v>
      </c>
      <c r="H175" s="38">
        <v>104528.5</v>
      </c>
      <c r="I175" s="70">
        <f t="shared" si="3"/>
        <v>100</v>
      </c>
      <c r="J175" s="44"/>
      <c r="K175" s="44"/>
      <c r="L175" s="44"/>
      <c r="M175" s="44"/>
    </row>
    <row r="176" spans="5:13" ht="119.25" customHeight="1" x14ac:dyDescent="0.25">
      <c r="E176" s="12" t="s">
        <v>213</v>
      </c>
      <c r="F176" s="7" t="s">
        <v>214</v>
      </c>
      <c r="G176" s="38">
        <v>7438900</v>
      </c>
      <c r="H176" s="38">
        <v>7438900</v>
      </c>
      <c r="I176" s="70">
        <f t="shared" si="3"/>
        <v>100</v>
      </c>
      <c r="J176" s="44"/>
      <c r="K176" s="44"/>
      <c r="L176" s="44"/>
      <c r="M176" s="44"/>
    </row>
    <row r="177" spans="5:13" ht="109.5" customHeight="1" x14ac:dyDescent="0.25">
      <c r="E177" s="12" t="s">
        <v>98</v>
      </c>
      <c r="F177" s="7" t="s">
        <v>84</v>
      </c>
      <c r="G177" s="38">
        <f>G179+G180+G181+G178</f>
        <v>12223704</v>
      </c>
      <c r="H177" s="38">
        <f>H178+H179</f>
        <v>7765157.3099999996</v>
      </c>
      <c r="I177" s="69">
        <f t="shared" si="3"/>
        <v>63.525403674696314</v>
      </c>
      <c r="J177" s="45"/>
      <c r="K177" s="45"/>
      <c r="L177" s="45"/>
      <c r="M177" s="45"/>
    </row>
    <row r="178" spans="5:13" ht="80.25" customHeight="1" x14ac:dyDescent="0.25">
      <c r="E178" s="12" t="s">
        <v>173</v>
      </c>
      <c r="F178" s="7" t="s">
        <v>187</v>
      </c>
      <c r="G178" s="38">
        <v>12072790</v>
      </c>
      <c r="H178" s="38">
        <v>7720629.3099999996</v>
      </c>
      <c r="I178" s="69">
        <f t="shared" si="3"/>
        <v>63.950663516883836</v>
      </c>
      <c r="J178" s="45"/>
      <c r="K178" s="45"/>
      <c r="L178" s="45"/>
      <c r="M178" s="45"/>
    </row>
    <row r="179" spans="5:13" ht="70.5" customHeight="1" x14ac:dyDescent="0.25">
      <c r="E179" s="12" t="s">
        <v>99</v>
      </c>
      <c r="F179" s="7" t="s">
        <v>188</v>
      </c>
      <c r="G179" s="38">
        <v>150914</v>
      </c>
      <c r="H179" s="38">
        <v>44528</v>
      </c>
      <c r="I179" s="69">
        <f t="shared" si="3"/>
        <v>29.505546205123444</v>
      </c>
      <c r="J179" s="45"/>
      <c r="K179" s="45"/>
      <c r="L179" s="45"/>
      <c r="M179" s="45"/>
    </row>
    <row r="180" spans="5:13" x14ac:dyDescent="0.25">
      <c r="E180" s="12"/>
      <c r="F180" s="7"/>
      <c r="G180" s="8"/>
      <c r="H180" s="8"/>
      <c r="I180" s="71"/>
      <c r="J180" s="43"/>
      <c r="K180" s="43"/>
      <c r="L180" s="57"/>
      <c r="M180" s="57"/>
    </row>
    <row r="181" spans="5:13" ht="45" x14ac:dyDescent="0.25">
      <c r="E181" s="12"/>
      <c r="F181" s="7" t="s">
        <v>201</v>
      </c>
      <c r="G181" s="8"/>
      <c r="H181" s="8">
        <v>11.24</v>
      </c>
      <c r="I181" s="71"/>
      <c r="J181" s="44"/>
      <c r="K181" s="44"/>
      <c r="L181" s="57"/>
      <c r="M181" s="57"/>
    </row>
    <row r="182" spans="5:13" ht="60" x14ac:dyDescent="0.25">
      <c r="E182" s="9"/>
      <c r="F182" s="9" t="s">
        <v>200</v>
      </c>
      <c r="G182" s="6"/>
      <c r="H182" s="38">
        <v>-371996.27</v>
      </c>
      <c r="I182" s="72"/>
      <c r="J182" s="43"/>
      <c r="K182" s="43"/>
      <c r="L182" s="58"/>
      <c r="M182" s="58"/>
    </row>
    <row r="183" spans="5:13" x14ac:dyDescent="0.25">
      <c r="E183" s="9"/>
      <c r="F183" s="14" t="s">
        <v>85</v>
      </c>
      <c r="G183" s="16">
        <f>SUM(G12+G89)</f>
        <v>598219588.16000009</v>
      </c>
      <c r="H183" s="16">
        <f>SUM(H12+H89)</f>
        <v>404435086.52000004</v>
      </c>
      <c r="I183" s="69">
        <f>H183/G183*100</f>
        <v>67.606459989710274</v>
      </c>
      <c r="J183" s="44"/>
      <c r="K183" s="44"/>
      <c r="L183" s="44"/>
      <c r="M183" s="44"/>
    </row>
    <row r="184" spans="5:13" ht="15.75" x14ac:dyDescent="0.25">
      <c r="E184" s="1"/>
      <c r="G184" s="36"/>
      <c r="H184" s="36"/>
      <c r="I184" s="36"/>
      <c r="J184" s="36"/>
      <c r="K184" s="36"/>
      <c r="L184" s="36"/>
      <c r="M184" s="36"/>
    </row>
    <row r="185" spans="5:13" x14ac:dyDescent="0.25">
      <c r="G185" s="35"/>
      <c r="H185" s="35"/>
      <c r="I185" s="35"/>
      <c r="J185" s="35"/>
      <c r="K185" s="35"/>
      <c r="L185" s="35"/>
      <c r="M185" s="35"/>
    </row>
    <row r="186" spans="5:13" x14ac:dyDescent="0.25">
      <c r="G186" s="36"/>
      <c r="H186" s="36"/>
      <c r="I186" s="36"/>
      <c r="J186" s="36"/>
      <c r="K186" s="36"/>
      <c r="L186" s="36"/>
      <c r="M186" s="36"/>
    </row>
  </sheetData>
  <mergeCells count="108">
    <mergeCell ref="H167:H170"/>
    <mergeCell ref="I167:I170"/>
    <mergeCell ref="H159:H162"/>
    <mergeCell ref="I159:I162"/>
    <mergeCell ref="H156:H157"/>
    <mergeCell ref="I156:I157"/>
    <mergeCell ref="H163:H166"/>
    <mergeCell ref="I163:I166"/>
    <mergeCell ref="H148:H151"/>
    <mergeCell ref="I148:I151"/>
    <mergeCell ref="H152:H155"/>
    <mergeCell ref="I152:I155"/>
    <mergeCell ref="E9:G9"/>
    <mergeCell ref="G95:G96"/>
    <mergeCell ref="G105:G106"/>
    <mergeCell ref="G111:G115"/>
    <mergeCell ref="G103:G104"/>
    <mergeCell ref="E81:E82"/>
    <mergeCell ref="E111:E115"/>
    <mergeCell ref="E103:E104"/>
    <mergeCell ref="E105:E106"/>
    <mergeCell ref="E143:E145"/>
    <mergeCell ref="F143:F145"/>
    <mergeCell ref="E146:E147"/>
    <mergeCell ref="F146:F147"/>
    <mergeCell ref="G146:G147"/>
    <mergeCell ref="I122:I126"/>
    <mergeCell ref="G116:G120"/>
    <mergeCell ref="G122:G126"/>
    <mergeCell ref="E122:E126"/>
    <mergeCell ref="F122:F126"/>
    <mergeCell ref="F129:F131"/>
    <mergeCell ref="G129:G131"/>
    <mergeCell ref="I127:I128"/>
    <mergeCell ref="H116:H120"/>
    <mergeCell ref="H137:H142"/>
    <mergeCell ref="I137:I142"/>
    <mergeCell ref="H129:H131"/>
    <mergeCell ref="I129:I131"/>
    <mergeCell ref="H132:H136"/>
    <mergeCell ref="I132:I136"/>
    <mergeCell ref="H143:H145"/>
    <mergeCell ref="I143:I145"/>
    <mergeCell ref="H146:H147"/>
    <mergeCell ref="I146:I147"/>
    <mergeCell ref="F163:F166"/>
    <mergeCell ref="G163:G166"/>
    <mergeCell ref="F159:F162"/>
    <mergeCell ref="E163:E166"/>
    <mergeCell ref="E167:E170"/>
    <mergeCell ref="F167:F170"/>
    <mergeCell ref="G167:G170"/>
    <mergeCell ref="F148:F151"/>
    <mergeCell ref="G148:G151"/>
    <mergeCell ref="E148:E151"/>
    <mergeCell ref="G152:G155"/>
    <mergeCell ref="E152:E155"/>
    <mergeCell ref="F152:F155"/>
    <mergeCell ref="G159:G162"/>
    <mergeCell ref="E156:E157"/>
    <mergeCell ref="F156:F157"/>
    <mergeCell ref="G156:G157"/>
    <mergeCell ref="E159:E162"/>
    <mergeCell ref="A81:A82"/>
    <mergeCell ref="F5:H5"/>
    <mergeCell ref="G6:H6"/>
    <mergeCell ref="G143:G145"/>
    <mergeCell ref="H81:H82"/>
    <mergeCell ref="F7:G7"/>
    <mergeCell ref="F81:F82"/>
    <mergeCell ref="G81:G82"/>
    <mergeCell ref="F127:F128"/>
    <mergeCell ref="G127:G128"/>
    <mergeCell ref="H95:H96"/>
    <mergeCell ref="A122:A125"/>
    <mergeCell ref="A116:A119"/>
    <mergeCell ref="A132:A136"/>
    <mergeCell ref="A95:A96"/>
    <mergeCell ref="E95:E96"/>
    <mergeCell ref="E127:E128"/>
    <mergeCell ref="E101:E102"/>
    <mergeCell ref="E116:E120"/>
    <mergeCell ref="E132:E136"/>
    <mergeCell ref="H101:H102"/>
    <mergeCell ref="F116:F120"/>
    <mergeCell ref="F95:F96"/>
    <mergeCell ref="F101:F102"/>
    <mergeCell ref="I81:I82"/>
    <mergeCell ref="F132:F136"/>
    <mergeCell ref="G132:G136"/>
    <mergeCell ref="E137:E142"/>
    <mergeCell ref="F137:F142"/>
    <mergeCell ref="G137:G142"/>
    <mergeCell ref="I95:I96"/>
    <mergeCell ref="I101:I102"/>
    <mergeCell ref="F111:F115"/>
    <mergeCell ref="G101:G102"/>
    <mergeCell ref="F105:F106"/>
    <mergeCell ref="E129:E131"/>
    <mergeCell ref="H127:H128"/>
    <mergeCell ref="I116:I120"/>
    <mergeCell ref="H122:H126"/>
    <mergeCell ref="H103:H104"/>
    <mergeCell ref="I103:I104"/>
    <mergeCell ref="H105:H106"/>
    <mergeCell ref="I105:I106"/>
    <mergeCell ref="H111:H115"/>
    <mergeCell ref="I111:I115"/>
  </mergeCells>
  <phoneticPr fontId="0" type="noConversion"/>
  <pageMargins left="0.70866141732283472" right="0.70866141732283472" top="0.74803149606299213" bottom="0.74803149606299213"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2015-10-22T08:40:40Z</cp:lastPrinted>
  <dcterms:created xsi:type="dcterms:W3CDTF">2014-07-07T05:57:34Z</dcterms:created>
  <dcterms:modified xsi:type="dcterms:W3CDTF">2015-10-26T07:17:59Z</dcterms:modified>
</cp:coreProperties>
</file>